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60" windowWidth="16530" windowHeight="8280" tabRatio="732" activeTab="5"/>
  </bookViews>
  <sheets>
    <sheet name="calcs" sheetId="24" r:id="rId1"/>
    <sheet name="wet" sheetId="23" r:id="rId2"/>
    <sheet name="normal" sheetId="20" r:id="rId3"/>
    <sheet name="dry" sheetId="21" r:id="rId4"/>
    <sheet name="crit-dry" sheetId="22" r:id="rId5"/>
    <sheet name="standard_rec" sheetId="25" r:id="rId6"/>
    <sheet name="gobig" sheetId="26" r:id="rId7"/>
  </sheets>
  <calcPr calcId="145621"/>
</workbook>
</file>

<file path=xl/calcChain.xml><?xml version="1.0" encoding="utf-8"?>
<calcChain xmlns="http://schemas.openxmlformats.org/spreadsheetml/2006/main">
  <c r="D8" i="26" l="1"/>
  <c r="C8" i="26"/>
  <c r="B8" i="26"/>
  <c r="D7" i="26"/>
  <c r="C7" i="26"/>
  <c r="B7" i="26"/>
  <c r="D6" i="26"/>
  <c r="C6" i="26"/>
  <c r="B6" i="26"/>
  <c r="D5" i="26"/>
  <c r="C5" i="26"/>
  <c r="B5" i="26"/>
  <c r="B5" i="25" l="1"/>
  <c r="D8" i="25"/>
  <c r="C8" i="25"/>
  <c r="B8" i="25"/>
  <c r="D7" i="25"/>
  <c r="C7" i="25"/>
  <c r="B7" i="25"/>
  <c r="D6" i="25"/>
  <c r="C6" i="25"/>
  <c r="B6" i="25"/>
  <c r="D5" i="25"/>
  <c r="C5" i="25"/>
  <c r="J20" i="22" l="1"/>
  <c r="L24" i="21"/>
  <c r="J20" i="21"/>
  <c r="I7" i="21"/>
  <c r="L24" i="20"/>
  <c r="J20" i="20"/>
  <c r="F97" i="20"/>
  <c r="F96" i="20"/>
  <c r="F95" i="20"/>
  <c r="F94" i="20"/>
  <c r="F93" i="20"/>
  <c r="F92" i="20"/>
  <c r="F91" i="20"/>
  <c r="F90" i="20"/>
  <c r="F89" i="20"/>
  <c r="F88" i="20"/>
  <c r="F87" i="20"/>
  <c r="F86" i="20"/>
  <c r="F85" i="20"/>
  <c r="F84" i="20"/>
  <c r="F83" i="20"/>
  <c r="F82" i="20"/>
  <c r="F81" i="20"/>
  <c r="F80" i="20"/>
  <c r="F79" i="20"/>
  <c r="F78" i="20"/>
  <c r="F77" i="20"/>
  <c r="F76" i="20"/>
  <c r="F75" i="20"/>
  <c r="F74" i="20"/>
  <c r="F73" i="20"/>
  <c r="F72" i="20"/>
  <c r="F71" i="20"/>
  <c r="F70" i="20"/>
  <c r="F69" i="20"/>
  <c r="F68" i="20"/>
  <c r="F67" i="20"/>
  <c r="F66" i="20"/>
  <c r="F65" i="20"/>
  <c r="F64" i="20"/>
  <c r="F63" i="20"/>
  <c r="F62" i="20"/>
  <c r="F61" i="20"/>
  <c r="F60" i="20"/>
  <c r="F59" i="20"/>
  <c r="F58" i="20"/>
  <c r="F57" i="20"/>
  <c r="F56" i="20"/>
  <c r="F55" i="20"/>
  <c r="F54" i="20"/>
  <c r="F53" i="20"/>
  <c r="F52" i="20"/>
  <c r="F51" i="20"/>
  <c r="F50" i="20"/>
  <c r="F49" i="20"/>
  <c r="F48" i="20"/>
  <c r="F47" i="20"/>
  <c r="F46" i="20"/>
  <c r="F45" i="20"/>
  <c r="F44" i="20"/>
  <c r="F43" i="20"/>
  <c r="F42" i="20"/>
  <c r="F41" i="20"/>
  <c r="F40" i="20"/>
  <c r="F39" i="20"/>
  <c r="F38" i="20"/>
  <c r="F37" i="20"/>
  <c r="F36" i="20"/>
  <c r="F35" i="20"/>
  <c r="F34" i="20"/>
  <c r="F33" i="20"/>
  <c r="F32" i="20"/>
  <c r="F31" i="20"/>
  <c r="F30" i="20"/>
  <c r="F29" i="20"/>
  <c r="F28" i="20"/>
  <c r="F27" i="20"/>
  <c r="F26" i="20"/>
  <c r="F25" i="20"/>
  <c r="F24" i="20"/>
  <c r="F23" i="20"/>
  <c r="F22" i="20"/>
  <c r="F21" i="20"/>
  <c r="F20" i="20"/>
  <c r="F19" i="20"/>
  <c r="F18" i="20"/>
  <c r="F17" i="20"/>
  <c r="F16" i="20"/>
  <c r="F15" i="20"/>
  <c r="F14" i="20"/>
  <c r="F13" i="20"/>
  <c r="F12" i="20"/>
  <c r="F11" i="20"/>
  <c r="F10" i="20"/>
  <c r="F9" i="20"/>
  <c r="F8" i="20"/>
  <c r="F7" i="20"/>
  <c r="F6" i="20"/>
  <c r="F5" i="20"/>
  <c r="F4" i="20"/>
  <c r="F97" i="21"/>
  <c r="F96" i="21"/>
  <c r="F95" i="21"/>
  <c r="F94" i="21"/>
  <c r="F93" i="21"/>
  <c r="F92" i="21"/>
  <c r="F91" i="21"/>
  <c r="F90" i="21"/>
  <c r="F89" i="21"/>
  <c r="F88" i="21"/>
  <c r="F87" i="21"/>
  <c r="F86" i="21"/>
  <c r="F85" i="21"/>
  <c r="F84" i="21"/>
  <c r="F83" i="21"/>
  <c r="F82" i="21"/>
  <c r="F81" i="21"/>
  <c r="F80" i="21"/>
  <c r="F79" i="21"/>
  <c r="F78" i="21"/>
  <c r="F77" i="21"/>
  <c r="F76" i="21"/>
  <c r="F75" i="21"/>
  <c r="F74" i="21"/>
  <c r="F73" i="21"/>
  <c r="F72" i="21"/>
  <c r="F71" i="21"/>
  <c r="F70" i="21"/>
  <c r="F69" i="21"/>
  <c r="F68" i="21"/>
  <c r="F67" i="21"/>
  <c r="F66" i="21"/>
  <c r="F65" i="21"/>
  <c r="F64" i="21"/>
  <c r="F63" i="21"/>
  <c r="F62" i="21"/>
  <c r="F61" i="21"/>
  <c r="F60" i="21"/>
  <c r="F59" i="21"/>
  <c r="F58" i="21"/>
  <c r="F57" i="21"/>
  <c r="F56" i="21"/>
  <c r="F55" i="21"/>
  <c r="F54" i="21"/>
  <c r="F53" i="21"/>
  <c r="F52" i="21"/>
  <c r="F51" i="21"/>
  <c r="F50" i="21"/>
  <c r="F49" i="21"/>
  <c r="F48" i="21"/>
  <c r="F47" i="21"/>
  <c r="F46" i="21"/>
  <c r="F45" i="21"/>
  <c r="F44" i="21"/>
  <c r="F43" i="21"/>
  <c r="F42" i="21"/>
  <c r="F41" i="21"/>
  <c r="F40" i="21"/>
  <c r="F39" i="21"/>
  <c r="F38" i="21"/>
  <c r="F37" i="21"/>
  <c r="F36" i="21"/>
  <c r="F35" i="21"/>
  <c r="F34" i="21"/>
  <c r="F33" i="21"/>
  <c r="F32" i="21"/>
  <c r="F31" i="21"/>
  <c r="F30" i="21"/>
  <c r="F29" i="21"/>
  <c r="F28" i="21"/>
  <c r="F27" i="21"/>
  <c r="F26" i="21"/>
  <c r="F25" i="21"/>
  <c r="F24" i="21"/>
  <c r="F23" i="21"/>
  <c r="F22" i="21"/>
  <c r="F21" i="21"/>
  <c r="F20" i="21"/>
  <c r="F19" i="21"/>
  <c r="F18" i="21"/>
  <c r="F17" i="21"/>
  <c r="F16" i="21"/>
  <c r="F15" i="21"/>
  <c r="F14" i="21"/>
  <c r="F13" i="21"/>
  <c r="F12" i="21"/>
  <c r="F11" i="21"/>
  <c r="F10" i="21"/>
  <c r="F9" i="21"/>
  <c r="F8" i="21"/>
  <c r="F7" i="21"/>
  <c r="F6" i="21"/>
  <c r="F5" i="21"/>
  <c r="F4" i="21"/>
  <c r="F97" i="22"/>
  <c r="F96" i="22"/>
  <c r="F95" i="22"/>
  <c r="F94" i="22"/>
  <c r="F93" i="22"/>
  <c r="F92" i="22"/>
  <c r="F91" i="22"/>
  <c r="F90" i="22"/>
  <c r="F89" i="22"/>
  <c r="F88" i="22"/>
  <c r="F87" i="22"/>
  <c r="F86" i="22"/>
  <c r="F85" i="22"/>
  <c r="F84" i="22"/>
  <c r="F83" i="22"/>
  <c r="F82" i="22"/>
  <c r="F81" i="22"/>
  <c r="F80" i="22"/>
  <c r="F79" i="22"/>
  <c r="F78" i="22"/>
  <c r="F77" i="22"/>
  <c r="F76" i="22"/>
  <c r="F75" i="22"/>
  <c r="F74" i="22"/>
  <c r="F73" i="22"/>
  <c r="F72" i="22"/>
  <c r="F71" i="22"/>
  <c r="F70"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F24" i="22"/>
  <c r="F23" i="22"/>
  <c r="F22" i="22"/>
  <c r="F21" i="22"/>
  <c r="F20" i="22"/>
  <c r="F19" i="22"/>
  <c r="F18" i="22"/>
  <c r="F17" i="22"/>
  <c r="F16" i="22"/>
  <c r="F15" i="22"/>
  <c r="F14" i="22"/>
  <c r="F13" i="22"/>
  <c r="F12" i="22"/>
  <c r="F11" i="22"/>
  <c r="F10" i="22"/>
  <c r="F9" i="22"/>
  <c r="F8" i="22"/>
  <c r="F7" i="22"/>
  <c r="F6" i="22"/>
  <c r="G3" i="22" s="1"/>
  <c r="H7" i="22" s="1"/>
  <c r="I7" i="22" s="1"/>
  <c r="F5" i="22"/>
  <c r="F4" i="22"/>
  <c r="F97" i="23"/>
  <c r="F96" i="23"/>
  <c r="F95" i="23"/>
  <c r="F94" i="23"/>
  <c r="F93" i="23"/>
  <c r="F92" i="23"/>
  <c r="F91" i="23"/>
  <c r="F90" i="23"/>
  <c r="F89" i="23"/>
  <c r="F88" i="23"/>
  <c r="F87" i="23"/>
  <c r="F86" i="23"/>
  <c r="F85" i="23"/>
  <c r="F84" i="23"/>
  <c r="F83" i="23"/>
  <c r="F82" i="23"/>
  <c r="F81" i="23"/>
  <c r="F80" i="23"/>
  <c r="F79" i="23"/>
  <c r="F78" i="23"/>
  <c r="F77" i="23"/>
  <c r="F76" i="23"/>
  <c r="F75"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44" i="23"/>
  <c r="F43" i="23"/>
  <c r="F42" i="23"/>
  <c r="F41" i="23"/>
  <c r="F40" i="23"/>
  <c r="F39" i="23"/>
  <c r="F38" i="23"/>
  <c r="F37" i="23"/>
  <c r="F36"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F9" i="23"/>
  <c r="F8" i="23"/>
  <c r="F7" i="23"/>
  <c r="F6" i="23"/>
  <c r="F5" i="23"/>
  <c r="F4" i="23"/>
  <c r="F3" i="20"/>
  <c r="F3" i="21"/>
  <c r="F3" i="22"/>
  <c r="F3" i="23"/>
  <c r="E97" i="20"/>
  <c r="E96" i="20"/>
  <c r="E95" i="20"/>
  <c r="E94" i="20"/>
  <c r="E93" i="20"/>
  <c r="E92" i="20"/>
  <c r="E91" i="20"/>
  <c r="E90" i="20"/>
  <c r="E89" i="20"/>
  <c r="E88" i="20"/>
  <c r="E87" i="20"/>
  <c r="E86" i="20"/>
  <c r="E85" i="20"/>
  <c r="E84" i="20"/>
  <c r="E83" i="20"/>
  <c r="E82" i="20"/>
  <c r="E81" i="20"/>
  <c r="E80" i="20"/>
  <c r="E79" i="20"/>
  <c r="E78" i="20"/>
  <c r="E77" i="20"/>
  <c r="E76" i="20"/>
  <c r="E75" i="20"/>
  <c r="E74" i="20"/>
  <c r="E73" i="20"/>
  <c r="E72" i="20"/>
  <c r="E71" i="20"/>
  <c r="E70" i="20"/>
  <c r="E69" i="20"/>
  <c r="E68" i="20"/>
  <c r="E67" i="20"/>
  <c r="E66" i="20"/>
  <c r="E65" i="20"/>
  <c r="E64" i="20"/>
  <c r="E63" i="20"/>
  <c r="E62" i="20"/>
  <c r="E61" i="20"/>
  <c r="E60" i="20"/>
  <c r="E59" i="20"/>
  <c r="E58" i="20"/>
  <c r="E57" i="20"/>
  <c r="E56" i="20"/>
  <c r="E55" i="20"/>
  <c r="E54" i="20"/>
  <c r="E53" i="20"/>
  <c r="E52" i="20"/>
  <c r="E51" i="20"/>
  <c r="E50" i="20"/>
  <c r="E49" i="20"/>
  <c r="E48" i="20"/>
  <c r="E47" i="20"/>
  <c r="E46" i="20"/>
  <c r="E45" i="20"/>
  <c r="E44" i="20"/>
  <c r="E43" i="20"/>
  <c r="E42" i="20"/>
  <c r="E41" i="20"/>
  <c r="E40" i="20"/>
  <c r="E39" i="20"/>
  <c r="E38" i="20"/>
  <c r="E37" i="20"/>
  <c r="E36" i="20"/>
  <c r="E35" i="20"/>
  <c r="E34" i="20"/>
  <c r="E33" i="20"/>
  <c r="E32" i="20"/>
  <c r="E31" i="20"/>
  <c r="E30" i="20"/>
  <c r="E29" i="20"/>
  <c r="E28" i="20"/>
  <c r="E27" i="20"/>
  <c r="E26" i="20"/>
  <c r="E25" i="20"/>
  <c r="E24" i="20"/>
  <c r="E23" i="20"/>
  <c r="E22" i="20"/>
  <c r="E21" i="20"/>
  <c r="E20" i="20"/>
  <c r="E19" i="20"/>
  <c r="E18" i="20"/>
  <c r="E17" i="20"/>
  <c r="E16" i="20"/>
  <c r="E15" i="20"/>
  <c r="E14" i="20"/>
  <c r="E13" i="20"/>
  <c r="E12" i="20"/>
  <c r="E11" i="20"/>
  <c r="E10" i="20"/>
  <c r="E9" i="20"/>
  <c r="E8" i="20"/>
  <c r="E7" i="20"/>
  <c r="E6" i="20"/>
  <c r="E5" i="20"/>
  <c r="E4" i="20"/>
  <c r="E97" i="21"/>
  <c r="E96" i="21"/>
  <c r="E95" i="21"/>
  <c r="E94" i="21"/>
  <c r="E93" i="21"/>
  <c r="E92" i="21"/>
  <c r="E91" i="21"/>
  <c r="E90" i="21"/>
  <c r="E89" i="21"/>
  <c r="E88" i="21"/>
  <c r="E87" i="21"/>
  <c r="E86" i="21"/>
  <c r="E85" i="21"/>
  <c r="E84" i="21"/>
  <c r="E83" i="21"/>
  <c r="E82" i="21"/>
  <c r="E81" i="21"/>
  <c r="E80" i="21"/>
  <c r="E79" i="21"/>
  <c r="E78" i="21"/>
  <c r="E77" i="21"/>
  <c r="E76" i="21"/>
  <c r="E75" i="21"/>
  <c r="E74" i="21"/>
  <c r="E73" i="21"/>
  <c r="E72" i="21"/>
  <c r="E71" i="21"/>
  <c r="E70" i="21"/>
  <c r="E69" i="21"/>
  <c r="E68" i="21"/>
  <c r="E67" i="21"/>
  <c r="E66" i="21"/>
  <c r="E65" i="21"/>
  <c r="E64" i="21"/>
  <c r="E63" i="21"/>
  <c r="E62" i="21"/>
  <c r="E61" i="21"/>
  <c r="E60" i="21"/>
  <c r="E59" i="21"/>
  <c r="E58" i="21"/>
  <c r="E57" i="21"/>
  <c r="E56" i="21"/>
  <c r="E55" i="21"/>
  <c r="E54" i="21"/>
  <c r="E53" i="21"/>
  <c r="E52" i="21"/>
  <c r="E51" i="21"/>
  <c r="E50" i="21"/>
  <c r="E49" i="21"/>
  <c r="E48" i="21"/>
  <c r="E47" i="21"/>
  <c r="E46" i="21"/>
  <c r="E45" i="21"/>
  <c r="E44" i="21"/>
  <c r="E43" i="21"/>
  <c r="E42" i="21"/>
  <c r="E41" i="21"/>
  <c r="E40" i="21"/>
  <c r="E39" i="21"/>
  <c r="E38" i="21"/>
  <c r="E37" i="21"/>
  <c r="E36" i="21"/>
  <c r="E35" i="21"/>
  <c r="E34" i="21"/>
  <c r="E33" i="21"/>
  <c r="E32" i="21"/>
  <c r="E31" i="21"/>
  <c r="E30" i="21"/>
  <c r="E29" i="21"/>
  <c r="E28" i="21"/>
  <c r="E27" i="21"/>
  <c r="E26" i="21"/>
  <c r="E25" i="21"/>
  <c r="E24" i="21"/>
  <c r="E23" i="21"/>
  <c r="E22" i="21"/>
  <c r="E21" i="21"/>
  <c r="E20" i="21"/>
  <c r="E19" i="21"/>
  <c r="E18" i="21"/>
  <c r="E17" i="21"/>
  <c r="E16" i="21"/>
  <c r="E15" i="21"/>
  <c r="E14" i="21"/>
  <c r="E13" i="21"/>
  <c r="E12" i="21"/>
  <c r="E11" i="21"/>
  <c r="E10" i="21"/>
  <c r="E9" i="21"/>
  <c r="E8" i="21"/>
  <c r="E7" i="21"/>
  <c r="E6" i="21"/>
  <c r="E5" i="21"/>
  <c r="E4" i="21"/>
  <c r="E97" i="22"/>
  <c r="E96" i="22"/>
  <c r="E95" i="22"/>
  <c r="E94" i="22"/>
  <c r="E93" i="22"/>
  <c r="E92" i="22"/>
  <c r="E91" i="22"/>
  <c r="E90" i="22"/>
  <c r="E89" i="22"/>
  <c r="E88" i="22"/>
  <c r="E87" i="22"/>
  <c r="E86" i="22"/>
  <c r="E85" i="22"/>
  <c r="E84" i="22"/>
  <c r="E83" i="22"/>
  <c r="E82" i="22"/>
  <c r="E81" i="22"/>
  <c r="E80" i="22"/>
  <c r="E79"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3" i="22"/>
  <c r="E12" i="22"/>
  <c r="E11" i="22"/>
  <c r="E10" i="22"/>
  <c r="E9" i="22"/>
  <c r="E8" i="22"/>
  <c r="E7" i="22"/>
  <c r="E6" i="22"/>
  <c r="E5" i="22"/>
  <c r="E4" i="22"/>
  <c r="E97" i="23"/>
  <c r="E96" i="23"/>
  <c r="E95" i="23"/>
  <c r="E94" i="23"/>
  <c r="E93" i="23"/>
  <c r="E92" i="23"/>
  <c r="E91" i="23"/>
  <c r="E90" i="23"/>
  <c r="E89" i="23"/>
  <c r="E88" i="23"/>
  <c r="E87" i="23"/>
  <c r="E86" i="23"/>
  <c r="E85" i="23"/>
  <c r="E84" i="23"/>
  <c r="E83" i="23"/>
  <c r="E82" i="23"/>
  <c r="E81" i="23"/>
  <c r="E80" i="23"/>
  <c r="E79" i="23"/>
  <c r="E78" i="23"/>
  <c r="E77" i="23"/>
  <c r="E76" i="23"/>
  <c r="E75" i="23"/>
  <c r="E74" i="23"/>
  <c r="E73" i="23"/>
  <c r="E72" i="23"/>
  <c r="E71" i="23"/>
  <c r="E70" i="23"/>
  <c r="E69" i="23"/>
  <c r="E68" i="23"/>
  <c r="E67" i="23"/>
  <c r="E66" i="23"/>
  <c r="E65" i="23"/>
  <c r="E64" i="23"/>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3" i="23"/>
  <c r="E12" i="23"/>
  <c r="E11" i="23"/>
  <c r="E10" i="23"/>
  <c r="E9" i="23"/>
  <c r="E8" i="23"/>
  <c r="E7" i="23"/>
  <c r="E6" i="23"/>
  <c r="E5" i="23"/>
  <c r="E4" i="23"/>
  <c r="E3" i="20"/>
  <c r="E3" i="21"/>
  <c r="E3" i="22"/>
  <c r="E3" i="23"/>
  <c r="J20" i="23"/>
  <c r="L24" i="22"/>
  <c r="G3" i="21"/>
  <c r="H7" i="21" s="1"/>
  <c r="L24" i="23"/>
  <c r="G3" i="20" l="1"/>
  <c r="H7" i="20" s="1"/>
  <c r="I7" i="20" s="1"/>
  <c r="F7" i="24"/>
  <c r="F6" i="24"/>
  <c r="F5" i="24"/>
  <c r="G3" i="23"/>
  <c r="H7" i="23" s="1"/>
  <c r="I7" i="23" s="1"/>
  <c r="B3" i="22" l="1"/>
  <c r="B4" i="21" l="1"/>
  <c r="B3" i="21"/>
  <c r="B4" i="23"/>
  <c r="B3" i="23"/>
  <c r="B4" i="20"/>
  <c r="B3" i="20"/>
  <c r="B4" i="22" l="1"/>
  <c r="B5" i="21"/>
  <c r="B5" i="23"/>
  <c r="B5" i="20"/>
  <c r="B5" i="22" l="1"/>
  <c r="B6" i="21"/>
  <c r="B6" i="23"/>
  <c r="B6" i="20"/>
  <c r="B6" i="22" l="1"/>
  <c r="B7" i="21"/>
  <c r="B7" i="23"/>
  <c r="B7" i="20"/>
  <c r="B7" i="22" l="1"/>
  <c r="B8" i="21"/>
  <c r="B8" i="23"/>
  <c r="B8" i="20"/>
  <c r="B8" i="22" l="1"/>
  <c r="B9" i="21"/>
  <c r="B9" i="23"/>
  <c r="B9" i="20"/>
  <c r="B9" i="22" l="1"/>
  <c r="B10" i="21"/>
  <c r="B10" i="23"/>
  <c r="B10" i="20"/>
  <c r="B10" i="22" l="1"/>
  <c r="B11" i="21"/>
  <c r="B11" i="23"/>
  <c r="B11" i="20"/>
  <c r="B11" i="22" l="1"/>
  <c r="B12" i="21"/>
  <c r="B12" i="23"/>
  <c r="B12" i="20"/>
  <c r="B12" i="22" l="1"/>
  <c r="B13" i="21"/>
  <c r="B13" i="23"/>
  <c r="B13" i="20"/>
  <c r="B13" i="22" l="1"/>
  <c r="B14" i="21"/>
  <c r="B14" i="23"/>
  <c r="B14" i="20"/>
  <c r="B14" i="22" l="1"/>
  <c r="B15" i="21"/>
  <c r="B15" i="23"/>
  <c r="B15" i="20"/>
  <c r="B15" i="22" l="1"/>
  <c r="B16" i="21"/>
  <c r="B16" i="23"/>
  <c r="B16" i="20"/>
  <c r="B16" i="22" l="1"/>
  <c r="B17" i="21"/>
  <c r="B17" i="23"/>
  <c r="B17" i="20"/>
  <c r="B17" i="22" l="1"/>
  <c r="B18" i="21"/>
  <c r="B18" i="23"/>
  <c r="B18" i="20"/>
  <c r="B18" i="22" l="1"/>
  <c r="B19" i="21"/>
  <c r="B19" i="23"/>
  <c r="B19" i="20"/>
  <c r="B19" i="22" l="1"/>
  <c r="B20" i="21"/>
  <c r="B20" i="23"/>
  <c r="B20" i="20"/>
  <c r="B20" i="22" l="1"/>
  <c r="B21" i="21"/>
  <c r="B21" i="23"/>
  <c r="B21" i="20"/>
  <c r="B21" i="22" l="1"/>
  <c r="B22" i="21"/>
  <c r="B22" i="23"/>
  <c r="B22" i="20"/>
  <c r="B22" i="22" l="1"/>
  <c r="B23" i="21"/>
  <c r="B23" i="23"/>
  <c r="B23" i="20"/>
  <c r="B23" i="22" l="1"/>
  <c r="B24" i="21"/>
  <c r="B24" i="23"/>
  <c r="B24" i="20"/>
  <c r="B24" i="22" l="1"/>
  <c r="B25" i="21"/>
  <c r="B25" i="23"/>
  <c r="B25" i="20"/>
  <c r="B25" i="22" l="1"/>
  <c r="B26" i="21"/>
  <c r="B26" i="23"/>
  <c r="B26" i="20"/>
  <c r="B26" i="22" l="1"/>
  <c r="B27" i="21"/>
  <c r="B27" i="23"/>
  <c r="B27" i="20"/>
  <c r="B27" i="22" l="1"/>
  <c r="B28" i="21"/>
  <c r="B28" i="23"/>
  <c r="B28" i="20"/>
  <c r="B28" i="22" l="1"/>
  <c r="B29" i="21"/>
  <c r="B29" i="23"/>
  <c r="B29" i="20"/>
  <c r="B29" i="22" l="1"/>
  <c r="B30" i="21"/>
  <c r="B30" i="23"/>
  <c r="B30" i="20"/>
  <c r="B30" i="22" l="1"/>
  <c r="B31" i="21"/>
  <c r="B31" i="23"/>
  <c r="B31" i="20"/>
  <c r="B31" i="22" l="1"/>
  <c r="B32" i="21"/>
  <c r="B32" i="23"/>
  <c r="B32" i="20"/>
  <c r="B32" i="22" l="1"/>
  <c r="B33" i="21"/>
  <c r="B33" i="23"/>
  <c r="B33" i="20"/>
  <c r="B33" i="22" l="1"/>
  <c r="B34" i="21"/>
  <c r="B34" i="23"/>
  <c r="B34" i="20"/>
  <c r="B34" i="22" l="1"/>
  <c r="B35" i="21"/>
  <c r="B35" i="23"/>
  <c r="B35" i="20"/>
  <c r="B35" i="22" l="1"/>
  <c r="B36" i="21"/>
  <c r="B36" i="23"/>
  <c r="B36" i="20"/>
  <c r="B36" i="22" l="1"/>
  <c r="B37" i="21"/>
  <c r="B37" i="23"/>
  <c r="B37" i="20"/>
  <c r="B37" i="22" l="1"/>
  <c r="B38" i="21"/>
  <c r="B38" i="23"/>
  <c r="B38" i="20"/>
  <c r="B38" i="22" l="1"/>
  <c r="B39" i="21"/>
  <c r="B39" i="23"/>
  <c r="B39" i="20"/>
  <c r="B39" i="22" l="1"/>
  <c r="B40" i="21"/>
  <c r="B40" i="23"/>
  <c r="B40" i="20"/>
  <c r="B40" i="22" l="1"/>
  <c r="B41" i="21"/>
  <c r="B41" i="23"/>
  <c r="B41" i="20"/>
  <c r="B41" i="22" l="1"/>
  <c r="B42" i="21"/>
  <c r="B42" i="23"/>
  <c r="B42" i="20"/>
  <c r="B42" i="22" l="1"/>
  <c r="B43" i="21"/>
  <c r="B43" i="23"/>
  <c r="B43" i="20"/>
  <c r="B43" i="22" l="1"/>
  <c r="B44" i="21"/>
  <c r="B44" i="23"/>
  <c r="B44" i="20"/>
  <c r="B44" i="22" l="1"/>
  <c r="B45" i="21"/>
  <c r="B45" i="23"/>
  <c r="B45" i="20"/>
  <c r="B45" i="22" l="1"/>
  <c r="B46" i="21"/>
  <c r="B46" i="23"/>
  <c r="B46" i="20"/>
  <c r="B46" i="22" l="1"/>
  <c r="B47" i="21"/>
  <c r="B47" i="23"/>
  <c r="B47" i="20"/>
  <c r="B47" i="22" l="1"/>
  <c r="B48" i="21"/>
  <c r="B48" i="23"/>
  <c r="B48" i="20"/>
  <c r="B48" i="22" l="1"/>
  <c r="B49" i="21"/>
  <c r="B49" i="23"/>
  <c r="B49" i="20"/>
  <c r="B49" i="22" l="1"/>
  <c r="B50" i="21"/>
  <c r="B50" i="23"/>
  <c r="B50" i="20"/>
  <c r="B50" i="22" l="1"/>
  <c r="B51" i="21"/>
  <c r="B51" i="23"/>
  <c r="B51" i="20"/>
  <c r="B51" i="22" l="1"/>
  <c r="B52" i="21"/>
  <c r="B52" i="23"/>
  <c r="B52" i="20"/>
  <c r="B52" i="22" l="1"/>
  <c r="B53" i="21"/>
  <c r="B53" i="23"/>
  <c r="B53" i="20"/>
  <c r="B53" i="22" l="1"/>
  <c r="B54" i="21"/>
  <c r="B54" i="23"/>
  <c r="B54" i="20"/>
  <c r="B54" i="22" l="1"/>
  <c r="B55" i="21"/>
  <c r="B55" i="23"/>
  <c r="B55" i="20"/>
  <c r="B55" i="22" l="1"/>
  <c r="B56" i="21"/>
  <c r="B56" i="23"/>
  <c r="B56" i="20"/>
  <c r="B56" i="22" l="1"/>
  <c r="B57" i="21"/>
  <c r="B57" i="23"/>
  <c r="B57" i="20"/>
  <c r="B57" i="22" l="1"/>
  <c r="B58" i="21"/>
  <c r="B58" i="23"/>
  <c r="B58" i="20"/>
  <c r="B58" i="22" l="1"/>
  <c r="B59" i="21"/>
  <c r="B59" i="23"/>
  <c r="B59" i="20"/>
  <c r="B59" i="22" l="1"/>
  <c r="B60" i="21"/>
  <c r="B60" i="23"/>
  <c r="B60" i="20"/>
  <c r="B60" i="22" l="1"/>
  <c r="B61" i="21"/>
  <c r="B61" i="23"/>
  <c r="B61" i="20"/>
  <c r="B61" i="22" l="1"/>
  <c r="B62" i="21"/>
  <c r="B62" i="23"/>
  <c r="B62" i="20"/>
  <c r="B62" i="22" l="1"/>
  <c r="B63" i="21"/>
  <c r="B63" i="23"/>
  <c r="B63" i="20"/>
  <c r="B63" i="22" l="1"/>
  <c r="B64" i="21"/>
  <c r="B64" i="23"/>
  <c r="B64" i="20"/>
  <c r="B64" i="22" l="1"/>
  <c r="B65" i="21"/>
  <c r="B65" i="23"/>
  <c r="B65" i="20"/>
  <c r="B65" i="22" l="1"/>
  <c r="B66" i="21"/>
  <c r="B66" i="23"/>
  <c r="B66" i="20"/>
  <c r="B66" i="22" l="1"/>
  <c r="B67" i="21"/>
  <c r="B67" i="23"/>
  <c r="B67" i="20"/>
  <c r="B67" i="22" l="1"/>
  <c r="B68" i="21"/>
  <c r="B68" i="23"/>
  <c r="B68" i="20"/>
  <c r="B68" i="22" l="1"/>
  <c r="B69" i="21"/>
  <c r="B69" i="23"/>
  <c r="B69" i="20"/>
  <c r="B69" i="22" l="1"/>
  <c r="B70" i="21"/>
  <c r="B70" i="23"/>
  <c r="B70" i="20"/>
  <c r="B70" i="22" l="1"/>
  <c r="B71" i="21"/>
  <c r="B71" i="23"/>
  <c r="B71" i="20"/>
  <c r="B71" i="22" l="1"/>
  <c r="B72" i="21"/>
  <c r="B72" i="23"/>
  <c r="B72" i="20"/>
  <c r="B72" i="22" l="1"/>
  <c r="B73" i="21"/>
  <c r="B73" i="23"/>
  <c r="B73" i="20"/>
  <c r="B73" i="22" l="1"/>
  <c r="B74" i="21"/>
  <c r="B74" i="23"/>
  <c r="B74" i="20"/>
  <c r="B74" i="22" l="1"/>
  <c r="B75" i="21"/>
  <c r="B75" i="23"/>
  <c r="B75" i="20"/>
  <c r="B75" i="22" l="1"/>
  <c r="B76" i="21"/>
  <c r="B76" i="23"/>
  <c r="B76" i="20"/>
  <c r="B76" i="22" l="1"/>
  <c r="B77" i="21"/>
  <c r="B77" i="23"/>
  <c r="B77" i="20"/>
  <c r="B77" i="22" l="1"/>
  <c r="B78" i="21"/>
  <c r="B78" i="23"/>
  <c r="B78" i="20"/>
  <c r="B78" i="22" l="1"/>
  <c r="B79" i="21"/>
  <c r="B79" i="23"/>
  <c r="B79" i="20"/>
  <c r="B79" i="22" l="1"/>
  <c r="B80" i="21"/>
  <c r="B80" i="23"/>
  <c r="B80" i="20"/>
  <c r="B80" i="22" l="1"/>
  <c r="B81" i="21"/>
  <c r="B81" i="23"/>
  <c r="B81" i="20"/>
  <c r="B81" i="22" l="1"/>
  <c r="B82" i="21"/>
  <c r="B82" i="23"/>
  <c r="B82" i="20"/>
  <c r="B82" i="22" l="1"/>
  <c r="B83" i="21"/>
  <c r="B83" i="23"/>
  <c r="B83" i="20"/>
  <c r="B83" i="22" l="1"/>
  <c r="B84" i="21"/>
  <c r="B84" i="23"/>
  <c r="B84" i="20"/>
  <c r="B84" i="22" l="1"/>
  <c r="B85" i="21"/>
  <c r="B85" i="23"/>
  <c r="B85" i="20"/>
  <c r="B85" i="22" l="1"/>
  <c r="B86" i="21"/>
  <c r="B86" i="23"/>
  <c r="B86" i="20"/>
  <c r="B86" i="22" l="1"/>
  <c r="B87" i="21"/>
  <c r="B87" i="23"/>
  <c r="B87" i="20"/>
  <c r="B87" i="22" l="1"/>
  <c r="B88" i="21"/>
  <c r="B88" i="23"/>
  <c r="B88" i="20"/>
  <c r="B88" i="22" l="1"/>
  <c r="B89" i="21"/>
  <c r="B89" i="23"/>
  <c r="B89" i="20"/>
  <c r="B89" i="22" l="1"/>
  <c r="B90" i="21"/>
  <c r="B90" i="23"/>
  <c r="B90" i="20"/>
  <c r="B90" i="22" l="1"/>
  <c r="B91" i="21"/>
  <c r="B91" i="23"/>
  <c r="B91" i="20"/>
  <c r="B91" i="22" l="1"/>
  <c r="B92" i="21"/>
  <c r="B92" i="23"/>
  <c r="B92" i="20"/>
  <c r="B92" i="22" l="1"/>
  <c r="B93" i="21"/>
  <c r="B93" i="23"/>
  <c r="B93" i="20"/>
  <c r="B93" i="22" l="1"/>
  <c r="B94" i="21"/>
  <c r="B94" i="23"/>
  <c r="B94" i="20"/>
  <c r="B94" i="22" l="1"/>
  <c r="B95" i="21"/>
  <c r="B95" i="23"/>
  <c r="B95" i="20"/>
  <c r="B95" i="22" l="1"/>
  <c r="B97" i="21"/>
  <c r="B96" i="21"/>
  <c r="B97" i="23"/>
  <c r="B96" i="23"/>
  <c r="B96" i="20"/>
  <c r="B97" i="20"/>
  <c r="B96" i="22" l="1"/>
  <c r="B97" i="22"/>
</calcChain>
</file>

<file path=xl/comments1.xml><?xml version="1.0" encoding="utf-8"?>
<comments xmlns="http://schemas.openxmlformats.org/spreadsheetml/2006/main">
  <authors>
    <author>mm</author>
  </authors>
  <commentList>
    <comment ref="H9" authorId="0">
      <text>
        <r>
          <rPr>
            <b/>
            <sz val="9"/>
            <color indexed="81"/>
            <rFont val="Tahoma"/>
            <family val="2"/>
          </rPr>
          <t xml:space="preserve">GH exceeds Gi, so typical recommendation would be 3100 yds. At Lowden, capacity is lower and potential concequences are more complex, so max of what we put in in 2011. So as to not mess anything up, let's go lower -- say 80%. 
But high-gravel rec could use capacity at 2 Diversion Pool. All we have to do is get it out of the pool and there is storage capacity in the rapid and on the left bank that doesn't cause a problem. We are limited mainly by time to get it in. </t>
        </r>
      </text>
    </comment>
  </commentList>
</comments>
</file>

<file path=xl/comments2.xml><?xml version="1.0" encoding="utf-8"?>
<comments xmlns="http://schemas.openxmlformats.org/spreadsheetml/2006/main">
  <authors>
    <author>mm</author>
  </authors>
  <commentList>
    <comment ref="H9" authorId="0">
      <text>
        <r>
          <rPr>
            <b/>
            <sz val="9"/>
            <color indexed="81"/>
            <rFont val="Tahoma"/>
            <family val="2"/>
          </rPr>
          <t xml:space="preserve">GH exceeds Gi, so typical recommendation would be GH (2300). At Lowden, capacity is lower and potential concequences are more complex, so max of what we put in in 2011. So as to not mess anything up, let's go lower -- say 80%.
But high-gravel rec could exceed capacity at 2 Diversion Pool. 
I am comfortable with exeeding full capacity there because all we have to do is get it out of the pool and there is storage capacity in the rapid and on the left bank that doesn't cause a problem. </t>
        </r>
      </text>
    </comment>
  </commentList>
</comments>
</file>

<file path=xl/comments3.xml><?xml version="1.0" encoding="utf-8"?>
<comments xmlns="http://schemas.openxmlformats.org/spreadsheetml/2006/main">
  <authors>
    <author>mm</author>
  </authors>
  <commentList>
    <comment ref="H9" authorId="0">
      <text>
        <r>
          <rPr>
            <b/>
            <sz val="9"/>
            <color indexed="81"/>
            <rFont val="Tahoma"/>
            <family val="2"/>
          </rPr>
          <t>GH &gt; Gi, so typical recommendation would be GH (1700).
I am comfortable with full capacity plus 500 (because GH exceeds capacity in lower flow years) at Diversion Pool because all we have to do is get it out of the pool.  At Lowden, capacity is lower and potential concequences are more complex, so I prefer no more than capacity.</t>
        </r>
      </text>
    </comment>
  </commentList>
</comments>
</file>

<file path=xl/comments4.xml><?xml version="1.0" encoding="utf-8"?>
<comments xmlns="http://schemas.openxmlformats.org/spreadsheetml/2006/main">
  <authors>
    <author>mm</author>
  </authors>
  <commentList>
    <comment ref="H9" authorId="0">
      <text>
        <r>
          <rPr>
            <b/>
            <sz val="9"/>
            <color indexed="81"/>
            <rFont val="Tahoma"/>
            <family val="2"/>
          </rPr>
          <t>GH &gt; Gi, so typical recommendation would be GH (1400).
I am comfortable with full capacity plus 500 (because GH exceeds capacity in lower flow years) at Diversion Pool because all we have to do is get it out of the pool.  At Lowden, capacity is lower and potential concequences are more complex, so I no more than capacity.</t>
        </r>
      </text>
    </comment>
  </commentList>
</comments>
</file>

<file path=xl/sharedStrings.xml><?xml version="1.0" encoding="utf-8"?>
<sst xmlns="http://schemas.openxmlformats.org/spreadsheetml/2006/main" count="161" uniqueCount="59">
  <si>
    <t>Wet</t>
  </si>
  <si>
    <t>Normal</t>
  </si>
  <si>
    <t>Dry</t>
  </si>
  <si>
    <t>W_RV_1</t>
  </si>
  <si>
    <t>NORMAL</t>
  </si>
  <si>
    <t>DRY</t>
  </si>
  <si>
    <t>WET</t>
  </si>
  <si>
    <t>CRIT DRY</t>
  </si>
  <si>
    <t>D_JPR_1p</t>
  </si>
  <si>
    <t>N_JPR_1p</t>
  </si>
  <si>
    <t>CD_8000p</t>
  </si>
  <si>
    <t>Ai</t>
  </si>
  <si>
    <t>Gi</t>
  </si>
  <si>
    <t>fAi</t>
  </si>
  <si>
    <t>pi</t>
  </si>
  <si>
    <t>a</t>
  </si>
  <si>
    <t>Qc</t>
  </si>
  <si>
    <t>b</t>
  </si>
  <si>
    <t>Sum</t>
  </si>
  <si>
    <t>qb-yds</t>
  </si>
  <si>
    <t>qb-yds (AH)</t>
  </si>
  <si>
    <t>ZH</t>
  </si>
  <si>
    <t>GH</t>
  </si>
  <si>
    <t>Gi, wet</t>
  </si>
  <si>
    <t>difference</t>
  </si>
  <si>
    <t>Gi, normal</t>
  </si>
  <si>
    <t>Lowden IC2</t>
  </si>
  <si>
    <t>May 6-7</t>
  </si>
  <si>
    <t>yds</t>
  </si>
  <si>
    <t>Diversion Pool</t>
  </si>
  <si>
    <t>May 8-9</t>
  </si>
  <si>
    <t>Total Augmentation</t>
  </si>
  <si>
    <t>yd</t>
  </si>
  <si>
    <t>HIGH GRAVEL REC</t>
  </si>
  <si>
    <t>STANDARD GRAVEL REC</t>
  </si>
  <si>
    <t>Gi, dry</t>
  </si>
  <si>
    <t>yds  OR</t>
  </si>
  <si>
    <t>May 2 or 3</t>
  </si>
  <si>
    <t>May 10</t>
  </si>
  <si>
    <t>Tribs@LG</t>
  </si>
  <si>
    <t>Q@LG</t>
  </si>
  <si>
    <t>Trib accretions</t>
  </si>
  <si>
    <t>Design Guide has</t>
  </si>
  <si>
    <t>cfs</t>
  </si>
  <si>
    <t>at TRLG</t>
  </si>
  <si>
    <t>Average April-May difference TRAL and TRLG in:</t>
  </si>
  <si>
    <t>CDRY</t>
  </si>
  <si>
    <t>2007, 09</t>
  </si>
  <si>
    <t>USE THIS</t>
  </si>
  <si>
    <t>Standard</t>
  </si>
  <si>
    <t>RECS</t>
  </si>
  <si>
    <t>Go Big</t>
  </si>
  <si>
    <t>W</t>
  </si>
  <si>
    <t>N</t>
  </si>
  <si>
    <t>D</t>
  </si>
  <si>
    <t>CD</t>
  </si>
  <si>
    <t>Total</t>
  </si>
  <si>
    <t>DP</t>
  </si>
  <si>
    <t>LR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</si>
</sst>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409]d\-mmm\-yy;@"/>
  </numFmts>
  <fonts count="6" x14ac:knownFonts="1">
    <font>
      <sz val="10"/>
      <name val="Arial"/>
    </font>
    <font>
      <sz val="11"/>
      <color theme="1"/>
      <name val="Calibri"/>
      <family val="2"/>
      <scheme val="minor"/>
    </font>
    <font>
      <sz val="10"/>
      <name val="Arial"/>
      <family val="2"/>
    </font>
    <font>
      <b/>
      <sz val="10"/>
      <name val="Arial"/>
      <family val="2"/>
    </font>
    <font>
      <sz val="10"/>
      <color rgb="FFFF0000"/>
      <name val="Arial"/>
      <family val="2"/>
    </font>
    <font>
      <b/>
      <sz val="9"/>
      <color indexed="81"/>
      <name val="Tahoma"/>
      <family val="2"/>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auto="1"/>
      </top>
      <bottom/>
      <diagonal/>
    </border>
  </borders>
  <cellStyleXfs count="4">
    <xf numFmtId="0" fontId="0" fillId="0" borderId="0"/>
    <xf numFmtId="43" fontId="2" fillId="0" borderId="0" applyFont="0" applyFill="0" applyBorder="0" applyAlignment="0" applyProtection="0"/>
    <xf numFmtId="0" fontId="2" fillId="0" borderId="0"/>
    <xf numFmtId="0" fontId="1" fillId="0" borderId="0"/>
  </cellStyleXfs>
  <cellXfs count="35">
    <xf numFmtId="0" fontId="0" fillId="0" borderId="0" xfId="0"/>
    <xf numFmtId="0" fontId="0" fillId="0" borderId="3" xfId="0" applyBorder="1"/>
    <xf numFmtId="43" fontId="0" fillId="0" borderId="0" xfId="0" applyNumberFormat="1"/>
    <xf numFmtId="0" fontId="2" fillId="0" borderId="0" xfId="2" applyFill="1"/>
    <xf numFmtId="0" fontId="3" fillId="0" borderId="0" xfId="2" applyFont="1" applyFill="1"/>
    <xf numFmtId="3" fontId="0" fillId="0" borderId="0" xfId="1" applyNumberFormat="1" applyFont="1" applyFill="1" applyBorder="1" applyAlignment="1">
      <alignment horizontal="center"/>
    </xf>
    <xf numFmtId="0" fontId="2" fillId="0" borderId="0" xfId="0" applyFont="1"/>
    <xf numFmtId="3" fontId="0" fillId="0" borderId="0" xfId="0" applyNumberFormat="1"/>
    <xf numFmtId="165" fontId="0" fillId="0" borderId="0" xfId="0" applyNumberFormat="1" applyBorder="1"/>
    <xf numFmtId="165" fontId="2" fillId="0" borderId="0" xfId="0" applyNumberFormat="1" applyFont="1" applyBorder="1"/>
    <xf numFmtId="164" fontId="0" fillId="0" borderId="0" xfId="1" applyNumberFormat="1" applyFont="1" applyFill="1" applyBorder="1" applyAlignment="1">
      <alignment horizontal="right"/>
    </xf>
    <xf numFmtId="164" fontId="0" fillId="0" borderId="0" xfId="0" applyNumberFormat="1" applyFill="1" applyBorder="1"/>
    <xf numFmtId="3" fontId="4" fillId="0" borderId="0" xfId="1" applyNumberFormat="1" applyFont="1" applyFill="1" applyBorder="1" applyAlignment="1">
      <alignment horizontal="center"/>
    </xf>
    <xf numFmtId="0" fontId="0" fillId="0" borderId="0" xfId="0" applyNumberFormat="1" applyFill="1" applyBorder="1"/>
    <xf numFmtId="3" fontId="2" fillId="0" borderId="0" xfId="1" applyNumberFormat="1" applyFont="1" applyFill="1" applyBorder="1" applyAlignment="1">
      <alignment horizontal="center"/>
    </xf>
    <xf numFmtId="4" fontId="0" fillId="0" borderId="0" xfId="1" applyNumberFormat="1" applyFont="1" applyFill="1" applyBorder="1" applyAlignment="1">
      <alignment horizontal="center"/>
    </xf>
    <xf numFmtId="15" fontId="2" fillId="0" borderId="0" xfId="0" quotePrefix="1" applyNumberFormat="1" applyFont="1"/>
    <xf numFmtId="9" fontId="0" fillId="0" borderId="0" xfId="1" applyNumberFormat="1" applyFont="1" applyFill="1" applyBorder="1" applyAlignment="1">
      <alignment horizontal="right"/>
    </xf>
    <xf numFmtId="1" fontId="0" fillId="0" borderId="0" xfId="0" applyNumberFormat="1"/>
    <xf numFmtId="0" fontId="0" fillId="0" borderId="0" xfId="1" applyNumberFormat="1" applyFont="1" applyFill="1" applyBorder="1" applyAlignment="1">
      <alignment horizontal="right"/>
    </xf>
    <xf numFmtId="3" fontId="2" fillId="0" borderId="0" xfId="1" applyNumberFormat="1" applyFont="1" applyFill="1" applyBorder="1" applyAlignment="1">
      <alignment horizontal="left"/>
    </xf>
    <xf numFmtId="164" fontId="0" fillId="0" borderId="0" xfId="0" applyNumberFormat="1"/>
    <xf numFmtId="0" fontId="2" fillId="0" borderId="1" xfId="0" applyFont="1" applyBorder="1"/>
    <xf numFmtId="0" fontId="0" fillId="0" borderId="8" xfId="0" applyBorder="1"/>
    <xf numFmtId="0" fontId="0" fillId="0" borderId="2" xfId="0" applyBorder="1"/>
    <xf numFmtId="0" fontId="0" fillId="0" borderId="0" xfId="0" applyBorder="1"/>
    <xf numFmtId="0" fontId="0" fillId="0" borderId="4" xfId="0" applyBorder="1"/>
    <xf numFmtId="0" fontId="2" fillId="0" borderId="3" xfId="0" applyFont="1" applyBorder="1"/>
    <xf numFmtId="0" fontId="2" fillId="0" borderId="0" xfId="0" applyFont="1" applyBorder="1"/>
    <xf numFmtId="0" fontId="2" fillId="0" borderId="4" xfId="0" applyFont="1" applyBorder="1"/>
    <xf numFmtId="0" fontId="2" fillId="0" borderId="5" xfId="0" applyFont="1" applyBorder="1"/>
    <xf numFmtId="0" fontId="0" fillId="0" borderId="7" xfId="0" applyBorder="1"/>
    <xf numFmtId="0" fontId="0" fillId="0" borderId="6" xfId="0" applyBorder="1"/>
    <xf numFmtId="0" fontId="0" fillId="0" borderId="5" xfId="0" applyBorder="1"/>
    <xf numFmtId="0" fontId="2" fillId="0" borderId="6" xfId="0" applyFont="1" applyBorder="1"/>
  </cellXfs>
  <cellStyles count="4">
    <cellStyle name="Comma" xfId="1" builtinId="3"/>
    <cellStyle name="Normal" xfId="0" builtinId="0"/>
    <cellStyle name="Normal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Standard Recs</a:t>
            </a:r>
          </a:p>
        </c:rich>
      </c:tx>
      <c:layout/>
      <c:overlay val="0"/>
    </c:title>
    <c:autoTitleDeleted val="0"/>
    <c:plotArea>
      <c:layout/>
      <c:barChart>
        <c:barDir val="col"/>
        <c:grouping val="clustered"/>
        <c:varyColors val="0"/>
        <c:ser>
          <c:idx val="0"/>
          <c:order val="0"/>
          <c:tx>
            <c:v>Lowden</c:v>
          </c:tx>
          <c:invertIfNegative val="0"/>
          <c:cat>
            <c:strRef>
              <c:f>standard_rec!$A$5:$A$8</c:f>
              <c:strCache>
                <c:ptCount val="4"/>
                <c:pt idx="0">
                  <c:v>CD</c:v>
                </c:pt>
                <c:pt idx="1">
                  <c:v>D</c:v>
                </c:pt>
                <c:pt idx="2">
                  <c:v>N</c:v>
                </c:pt>
                <c:pt idx="3">
                  <c:v>W</c:v>
                </c:pt>
              </c:strCache>
            </c:strRef>
          </c:cat>
          <c:val>
            <c:numRef>
              <c:f>standard_rec!$D$5:$D$8</c:f>
              <c:numCache>
                <c:formatCode>#,##0</c:formatCode>
                <c:ptCount val="4"/>
                <c:pt idx="0">
                  <c:v>500</c:v>
                </c:pt>
                <c:pt idx="1">
                  <c:v>700</c:v>
                </c:pt>
                <c:pt idx="2">
                  <c:v>1000</c:v>
                </c:pt>
                <c:pt idx="3" formatCode="General">
                  <c:v>1600</c:v>
                </c:pt>
              </c:numCache>
            </c:numRef>
          </c:val>
        </c:ser>
        <c:ser>
          <c:idx val="1"/>
          <c:order val="1"/>
          <c:tx>
            <c:v>DP</c:v>
          </c:tx>
          <c:invertIfNegative val="0"/>
          <c:val>
            <c:numRef>
              <c:f>standard_rec!$C$5:$C$8</c:f>
              <c:numCache>
                <c:formatCode>#,##0</c:formatCode>
                <c:ptCount val="4"/>
                <c:pt idx="0">
                  <c:v>900</c:v>
                </c:pt>
                <c:pt idx="1">
                  <c:v>1000</c:v>
                </c:pt>
                <c:pt idx="2">
                  <c:v>1300</c:v>
                </c:pt>
                <c:pt idx="3">
                  <c:v>1500</c:v>
                </c:pt>
              </c:numCache>
            </c:numRef>
          </c:val>
        </c:ser>
        <c:ser>
          <c:idx val="2"/>
          <c:order val="2"/>
          <c:tx>
            <c:v>Total</c:v>
          </c:tx>
          <c:invertIfNegative val="0"/>
          <c:val>
            <c:numRef>
              <c:f>standard_rec!$B$5:$B$8</c:f>
              <c:numCache>
                <c:formatCode>#,##0</c:formatCode>
                <c:ptCount val="4"/>
                <c:pt idx="0">
                  <c:v>1400</c:v>
                </c:pt>
                <c:pt idx="1">
                  <c:v>1700</c:v>
                </c:pt>
                <c:pt idx="2">
                  <c:v>2300</c:v>
                </c:pt>
                <c:pt idx="3">
                  <c:v>3100</c:v>
                </c:pt>
              </c:numCache>
            </c:numRef>
          </c:val>
        </c:ser>
        <c:dLbls>
          <c:showLegendKey val="0"/>
          <c:showVal val="0"/>
          <c:showCatName val="0"/>
          <c:showSerName val="0"/>
          <c:showPercent val="0"/>
          <c:showBubbleSize val="0"/>
        </c:dLbls>
        <c:gapWidth val="150"/>
        <c:axId val="194083456"/>
        <c:axId val="255111552"/>
      </c:barChart>
      <c:catAx>
        <c:axId val="194083456"/>
        <c:scaling>
          <c:orientation val="minMax"/>
        </c:scaling>
        <c:delete val="0"/>
        <c:axPos val="b"/>
        <c:majorTickMark val="out"/>
        <c:minorTickMark val="none"/>
        <c:tickLblPos val="nextTo"/>
        <c:crossAx val="255111552"/>
        <c:crosses val="autoZero"/>
        <c:auto val="1"/>
        <c:lblAlgn val="ctr"/>
        <c:lblOffset val="100"/>
        <c:noMultiLvlLbl val="0"/>
      </c:catAx>
      <c:valAx>
        <c:axId val="255111552"/>
        <c:scaling>
          <c:orientation val="minMax"/>
          <c:max val="3500"/>
        </c:scaling>
        <c:delete val="0"/>
        <c:axPos val="l"/>
        <c:majorGridlines/>
        <c:numFmt formatCode="#,##0" sourceLinked="1"/>
        <c:majorTickMark val="out"/>
        <c:minorTickMark val="none"/>
        <c:tickLblPos val="nextTo"/>
        <c:crossAx val="1940834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Go Big Recs</a:t>
            </a:r>
          </a:p>
        </c:rich>
      </c:tx>
      <c:overlay val="0"/>
    </c:title>
    <c:autoTitleDeleted val="0"/>
    <c:plotArea>
      <c:layout/>
      <c:barChart>
        <c:barDir val="col"/>
        <c:grouping val="clustered"/>
        <c:varyColors val="0"/>
        <c:ser>
          <c:idx val="0"/>
          <c:order val="0"/>
          <c:tx>
            <c:v>Lowden</c:v>
          </c:tx>
          <c:invertIfNegative val="0"/>
          <c:cat>
            <c:strRef>
              <c:f>gobig!$A$5:$A$8</c:f>
              <c:strCache>
                <c:ptCount val="4"/>
                <c:pt idx="0">
                  <c:v>CD</c:v>
                </c:pt>
                <c:pt idx="1">
                  <c:v>D</c:v>
                </c:pt>
                <c:pt idx="2">
                  <c:v>N</c:v>
                </c:pt>
                <c:pt idx="3">
                  <c:v>W</c:v>
                </c:pt>
              </c:strCache>
            </c:strRef>
          </c:cat>
          <c:val>
            <c:numRef>
              <c:f>gobig!$D$5:$D$8</c:f>
              <c:numCache>
                <c:formatCode>General</c:formatCode>
                <c:ptCount val="4"/>
                <c:pt idx="0">
                  <c:v>500</c:v>
                </c:pt>
                <c:pt idx="1">
                  <c:v>700</c:v>
                </c:pt>
                <c:pt idx="2">
                  <c:v>1000</c:v>
                </c:pt>
                <c:pt idx="3">
                  <c:v>1600</c:v>
                </c:pt>
              </c:numCache>
            </c:numRef>
          </c:val>
        </c:ser>
        <c:ser>
          <c:idx val="1"/>
          <c:order val="1"/>
          <c:tx>
            <c:v>DP</c:v>
          </c:tx>
          <c:invertIfNegative val="0"/>
          <c:val>
            <c:numRef>
              <c:f>gobig!$C$5:$C$8</c:f>
              <c:numCache>
                <c:formatCode>General</c:formatCode>
                <c:ptCount val="4"/>
                <c:pt idx="0">
                  <c:v>1100</c:v>
                </c:pt>
                <c:pt idx="1">
                  <c:v>1300</c:v>
                </c:pt>
                <c:pt idx="2">
                  <c:v>2000</c:v>
                </c:pt>
                <c:pt idx="3">
                  <c:v>2700</c:v>
                </c:pt>
              </c:numCache>
            </c:numRef>
          </c:val>
        </c:ser>
        <c:ser>
          <c:idx val="2"/>
          <c:order val="2"/>
          <c:tx>
            <c:v>Total</c:v>
          </c:tx>
          <c:invertIfNegative val="0"/>
          <c:val>
            <c:numRef>
              <c:f>gobig!$B$5:$B$8</c:f>
              <c:numCache>
                <c:formatCode>#,##0</c:formatCode>
                <c:ptCount val="4"/>
                <c:pt idx="0">
                  <c:v>1600</c:v>
                </c:pt>
                <c:pt idx="1">
                  <c:v>2000</c:v>
                </c:pt>
                <c:pt idx="2">
                  <c:v>3000</c:v>
                </c:pt>
                <c:pt idx="3">
                  <c:v>4300</c:v>
                </c:pt>
              </c:numCache>
            </c:numRef>
          </c:val>
        </c:ser>
        <c:dLbls>
          <c:showLegendKey val="0"/>
          <c:showVal val="0"/>
          <c:showCatName val="0"/>
          <c:showSerName val="0"/>
          <c:showPercent val="0"/>
          <c:showBubbleSize val="0"/>
        </c:dLbls>
        <c:gapWidth val="150"/>
        <c:axId val="255129856"/>
        <c:axId val="255197184"/>
      </c:barChart>
      <c:catAx>
        <c:axId val="255129856"/>
        <c:scaling>
          <c:orientation val="minMax"/>
        </c:scaling>
        <c:delete val="0"/>
        <c:axPos val="b"/>
        <c:majorTickMark val="out"/>
        <c:minorTickMark val="none"/>
        <c:tickLblPos val="nextTo"/>
        <c:crossAx val="255197184"/>
        <c:crosses val="autoZero"/>
        <c:auto val="1"/>
        <c:lblAlgn val="ctr"/>
        <c:lblOffset val="100"/>
        <c:noMultiLvlLbl val="0"/>
      </c:catAx>
      <c:valAx>
        <c:axId val="255197184"/>
        <c:scaling>
          <c:orientation val="minMax"/>
        </c:scaling>
        <c:delete val="0"/>
        <c:axPos val="l"/>
        <c:majorGridlines/>
        <c:numFmt formatCode="General" sourceLinked="1"/>
        <c:majorTickMark val="out"/>
        <c:minorTickMark val="none"/>
        <c:tickLblPos val="nextTo"/>
        <c:crossAx val="25512985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4</xdr:col>
      <xdr:colOff>176212</xdr:colOff>
      <xdr:row>1</xdr:row>
      <xdr:rowOff>76200</xdr:rowOff>
    </xdr:from>
    <xdr:to>
      <xdr:col>11</xdr:col>
      <xdr:colOff>481012</xdr:colOff>
      <xdr:row>20</xdr:row>
      <xdr:rowOff>57150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xdr:colOff>
      <xdr:row>0</xdr:row>
      <xdr:rowOff>114300</xdr:rowOff>
    </xdr:from>
    <xdr:to>
      <xdr:col>11</xdr:col>
      <xdr:colOff>361950</xdr:colOff>
      <xdr:row>19</xdr:row>
      <xdr:rowOff>95250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23"/>
  <sheetViews>
    <sheetView workbookViewId="0">
      <selection activeCell="A5" sqref="A5"/>
    </sheetView>
  </sheetViews>
  <sheetFormatPr defaultRowHeight="12.75" x14ac:dyDescent="0.2"/>
  <sheetData>
    <row r="3" spans="2:6" x14ac:dyDescent="0.2">
      <c r="B3" s="6" t="s">
        <v>14</v>
      </c>
      <c r="C3" s="6" t="s">
        <v>13</v>
      </c>
      <c r="D3" s="6" t="s">
        <v>11</v>
      </c>
      <c r="E3" s="6" t="s">
        <v>12</v>
      </c>
      <c r="F3" s="6" t="s">
        <v>24</v>
      </c>
    </row>
    <row r="4" spans="2:6" x14ac:dyDescent="0.2">
      <c r="B4">
        <v>0.12</v>
      </c>
      <c r="C4">
        <v>0</v>
      </c>
      <c r="D4">
        <v>0</v>
      </c>
      <c r="E4">
        <v>0</v>
      </c>
    </row>
    <row r="5" spans="2:6" x14ac:dyDescent="0.2">
      <c r="B5">
        <v>0.28000000000000003</v>
      </c>
      <c r="C5">
        <v>3.1E-2</v>
      </c>
      <c r="D5">
        <v>215</v>
      </c>
      <c r="E5">
        <v>670</v>
      </c>
      <c r="F5">
        <f>E5-D5</f>
        <v>455</v>
      </c>
    </row>
    <row r="6" spans="2:6" x14ac:dyDescent="0.2">
      <c r="B6">
        <v>0.2</v>
      </c>
      <c r="C6">
        <v>8.8999999999999996E-2</v>
      </c>
      <c r="D6">
        <v>865</v>
      </c>
      <c r="E6">
        <v>1670</v>
      </c>
      <c r="F6">
        <f>E6-D6</f>
        <v>805</v>
      </c>
    </row>
    <row r="7" spans="2:6" x14ac:dyDescent="0.2">
      <c r="B7">
        <v>0.28000000000000003</v>
      </c>
      <c r="C7">
        <v>0.39300000000000002</v>
      </c>
      <c r="D7">
        <v>2695</v>
      </c>
      <c r="E7">
        <v>3000</v>
      </c>
      <c r="F7">
        <f>E7-D7</f>
        <v>305</v>
      </c>
    </row>
    <row r="8" spans="2:6" x14ac:dyDescent="0.2">
      <c r="B8">
        <v>0.12</v>
      </c>
      <c r="C8">
        <v>0.48699999999999999</v>
      </c>
      <c r="D8">
        <v>7690</v>
      </c>
      <c r="E8">
        <v>5000</v>
      </c>
    </row>
    <row r="11" spans="2:6" x14ac:dyDescent="0.2">
      <c r="B11" s="6" t="s">
        <v>41</v>
      </c>
    </row>
    <row r="12" spans="2:6" x14ac:dyDescent="0.2">
      <c r="B12" s="22" t="s">
        <v>42</v>
      </c>
      <c r="C12" s="23"/>
      <c r="D12" s="23"/>
      <c r="E12" s="24"/>
    </row>
    <row r="13" spans="2:6" x14ac:dyDescent="0.2">
      <c r="B13" s="1"/>
      <c r="C13" s="25"/>
      <c r="D13" s="25"/>
      <c r="E13" s="26"/>
    </row>
    <row r="14" spans="2:6" x14ac:dyDescent="0.2">
      <c r="B14" s="27" t="s">
        <v>0</v>
      </c>
      <c r="C14" s="28" t="s">
        <v>1</v>
      </c>
      <c r="D14" s="28" t="s">
        <v>2</v>
      </c>
      <c r="E14" s="26"/>
    </row>
    <row r="15" spans="2:6" x14ac:dyDescent="0.2">
      <c r="B15" s="1">
        <v>176</v>
      </c>
      <c r="C15" s="25">
        <v>50</v>
      </c>
      <c r="D15" s="25">
        <v>57</v>
      </c>
      <c r="E15" s="29" t="s">
        <v>43</v>
      </c>
    </row>
    <row r="16" spans="2:6" x14ac:dyDescent="0.2">
      <c r="B16" s="1"/>
      <c r="C16" s="25"/>
      <c r="D16" s="25"/>
      <c r="E16" s="26"/>
    </row>
    <row r="17" spans="2:6" x14ac:dyDescent="0.2">
      <c r="B17" s="30" t="s">
        <v>44</v>
      </c>
      <c r="C17" s="31"/>
      <c r="D17" s="31"/>
      <c r="E17" s="32"/>
    </row>
    <row r="19" spans="2:6" x14ac:dyDescent="0.2">
      <c r="B19" s="6" t="s">
        <v>48</v>
      </c>
    </row>
    <row r="20" spans="2:6" x14ac:dyDescent="0.2">
      <c r="B20" s="22" t="s">
        <v>45</v>
      </c>
      <c r="C20" s="23"/>
      <c r="D20" s="23"/>
      <c r="E20" s="23"/>
      <c r="F20" s="24"/>
    </row>
    <row r="21" spans="2:6" x14ac:dyDescent="0.2">
      <c r="B21" s="27" t="s">
        <v>6</v>
      </c>
      <c r="C21" s="28" t="s">
        <v>4</v>
      </c>
      <c r="D21" s="28" t="s">
        <v>5</v>
      </c>
      <c r="E21" s="28" t="s">
        <v>46</v>
      </c>
      <c r="F21" s="26"/>
    </row>
    <row r="22" spans="2:6" x14ac:dyDescent="0.2">
      <c r="B22" s="1">
        <v>2011</v>
      </c>
      <c r="C22" s="25">
        <v>2005</v>
      </c>
      <c r="D22" s="28" t="s">
        <v>47</v>
      </c>
      <c r="E22" s="25"/>
      <c r="F22" s="26"/>
    </row>
    <row r="23" spans="2:6" x14ac:dyDescent="0.2">
      <c r="B23" s="33">
        <v>258</v>
      </c>
      <c r="C23" s="31">
        <v>186</v>
      </c>
      <c r="D23" s="31">
        <v>93</v>
      </c>
      <c r="E23" s="31">
        <v>30</v>
      </c>
      <c r="F23" s="34" t="s">
        <v>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7"/>
  <sheetViews>
    <sheetView workbookViewId="0">
      <pane ySplit="7140" topLeftCell="A91"/>
      <selection activeCell="N4" sqref="N4"/>
      <selection pane="bottomLeft" activeCell="D99" sqref="D99"/>
    </sheetView>
  </sheetViews>
  <sheetFormatPr defaultRowHeight="12.75" x14ac:dyDescent="0.2"/>
  <cols>
    <col min="1" max="1" width="10.5703125" customWidth="1"/>
    <col min="5" max="5" width="8.140625" customWidth="1"/>
    <col min="7" max="7" width="9.42578125" bestFit="1" customWidth="1"/>
  </cols>
  <sheetData>
    <row r="1" spans="1:12" x14ac:dyDescent="0.2">
      <c r="C1" s="4" t="s">
        <v>6</v>
      </c>
      <c r="D1" s="4"/>
      <c r="E1" s="4"/>
      <c r="F1" s="4"/>
      <c r="G1" s="6" t="s">
        <v>18</v>
      </c>
      <c r="J1" s="4" t="s">
        <v>15</v>
      </c>
      <c r="K1" s="4" t="s">
        <v>16</v>
      </c>
      <c r="L1" s="4" t="s">
        <v>17</v>
      </c>
    </row>
    <row r="2" spans="1:12" x14ac:dyDescent="0.2">
      <c r="C2" s="3" t="s">
        <v>3</v>
      </c>
      <c r="D2" s="3" t="s">
        <v>39</v>
      </c>
      <c r="E2" s="3" t="s">
        <v>40</v>
      </c>
      <c r="F2" s="3" t="s">
        <v>19</v>
      </c>
      <c r="G2" s="3" t="s">
        <v>20</v>
      </c>
      <c r="J2" s="3">
        <v>2.0500000000000002E-9</v>
      </c>
      <c r="K2" s="3">
        <v>1780</v>
      </c>
      <c r="L2">
        <v>2.8940000000000001</v>
      </c>
    </row>
    <row r="3" spans="1:12" x14ac:dyDescent="0.2">
      <c r="A3" s="8">
        <v>42120</v>
      </c>
      <c r="B3" s="9" t="str">
        <f t="shared" ref="B3:B66" si="0">TEXT(A3,"ddd")</f>
        <v>Sun</v>
      </c>
      <c r="C3" s="10">
        <v>2000</v>
      </c>
      <c r="D3" s="10">
        <v>258</v>
      </c>
      <c r="E3" s="10">
        <f>D3+C3</f>
        <v>2258</v>
      </c>
      <c r="F3" s="13">
        <f>IF(E3&gt;K$2,J$2*(E3-K$2)^L$2,0)</f>
        <v>0.11641747990364544</v>
      </c>
      <c r="G3" s="10">
        <f>SUM(F3:F97)</f>
        <v>2702.4278261800068</v>
      </c>
      <c r="H3" s="5"/>
    </row>
    <row r="4" spans="1:12" x14ac:dyDescent="0.2">
      <c r="A4" s="8">
        <v>42121</v>
      </c>
      <c r="B4" s="9" t="str">
        <f t="shared" si="0"/>
        <v>Mon</v>
      </c>
      <c r="C4" s="10">
        <v>2500</v>
      </c>
      <c r="D4" s="10">
        <v>258</v>
      </c>
      <c r="E4" s="10">
        <f t="shared" ref="E4:E67" si="1">D4+C4</f>
        <v>2758</v>
      </c>
      <c r="F4" s="13">
        <f t="shared" ref="F4:F67" si="2">IF(E4&gt;K$2,J$2*(E4-K$2)^L$2,0)</f>
        <v>0.92426074211189624</v>
      </c>
      <c r="G4" s="10"/>
      <c r="H4" s="5"/>
    </row>
    <row r="5" spans="1:12" x14ac:dyDescent="0.2">
      <c r="A5" s="8">
        <v>42122</v>
      </c>
      <c r="B5" s="9" t="str">
        <f t="shared" si="0"/>
        <v>Tue</v>
      </c>
      <c r="C5" s="10">
        <v>2200</v>
      </c>
      <c r="D5" s="10">
        <v>258</v>
      </c>
      <c r="E5" s="10">
        <f t="shared" si="1"/>
        <v>2458</v>
      </c>
      <c r="F5" s="13">
        <f t="shared" si="2"/>
        <v>0.32013458531532107</v>
      </c>
      <c r="G5" s="19"/>
      <c r="H5" s="5"/>
    </row>
    <row r="6" spans="1:12" x14ac:dyDescent="0.2">
      <c r="A6" s="8">
        <v>42123</v>
      </c>
      <c r="B6" s="9" t="str">
        <f t="shared" si="0"/>
        <v>Wed</v>
      </c>
      <c r="C6" s="10">
        <v>2600</v>
      </c>
      <c r="D6" s="10">
        <v>258</v>
      </c>
      <c r="E6" s="10">
        <f t="shared" si="1"/>
        <v>2858</v>
      </c>
      <c r="F6" s="13">
        <f t="shared" si="2"/>
        <v>1.2250464467044664</v>
      </c>
      <c r="G6" s="10"/>
      <c r="H6" s="14" t="s">
        <v>21</v>
      </c>
      <c r="I6" s="6" t="s">
        <v>22</v>
      </c>
      <c r="J6" s="6" t="s">
        <v>23</v>
      </c>
    </row>
    <row r="7" spans="1:12" x14ac:dyDescent="0.2">
      <c r="A7" s="8">
        <v>42124</v>
      </c>
      <c r="B7" s="9" t="str">
        <f t="shared" si="0"/>
        <v>Thu</v>
      </c>
      <c r="C7" s="10">
        <v>2300</v>
      </c>
      <c r="D7" s="10">
        <v>258</v>
      </c>
      <c r="E7" s="10">
        <f t="shared" si="1"/>
        <v>2558</v>
      </c>
      <c r="F7" s="13">
        <f t="shared" si="2"/>
        <v>0.47670402047974131</v>
      </c>
      <c r="G7" s="10"/>
      <c r="H7" s="15">
        <f>LN(G3/69.61)/1.19</f>
        <v>3.0747879055964682</v>
      </c>
      <c r="I7" s="18">
        <f>(H7-2)*(calcs!E7-calcs!E6)+calcs!E6</f>
        <v>3099.467914443303</v>
      </c>
      <c r="J7">
        <v>3000</v>
      </c>
    </row>
    <row r="8" spans="1:12" x14ac:dyDescent="0.2">
      <c r="A8" s="8">
        <v>42125</v>
      </c>
      <c r="B8" s="9" t="str">
        <f t="shared" si="0"/>
        <v>Fri</v>
      </c>
      <c r="C8" s="10">
        <v>3000</v>
      </c>
      <c r="D8" s="10">
        <v>258</v>
      </c>
      <c r="E8" s="10">
        <f t="shared" si="1"/>
        <v>3258</v>
      </c>
      <c r="F8" s="13">
        <f t="shared" si="2"/>
        <v>3.0534560491149851</v>
      </c>
      <c r="G8" s="10"/>
      <c r="H8" s="5"/>
    </row>
    <row r="9" spans="1:12" x14ac:dyDescent="0.2">
      <c r="A9" s="8">
        <v>42126</v>
      </c>
      <c r="B9" s="9" t="str">
        <f t="shared" si="0"/>
        <v>Sat</v>
      </c>
      <c r="C9" s="10">
        <v>2700</v>
      </c>
      <c r="D9" s="10">
        <v>258</v>
      </c>
      <c r="E9" s="10">
        <f t="shared" si="1"/>
        <v>2958</v>
      </c>
      <c r="F9" s="13">
        <f t="shared" si="2"/>
        <v>1.5836103504153052</v>
      </c>
      <c r="G9" s="10"/>
      <c r="H9" s="5"/>
    </row>
    <row r="10" spans="1:12" x14ac:dyDescent="0.2">
      <c r="A10" s="8">
        <v>42127</v>
      </c>
      <c r="B10" s="9" t="str">
        <f t="shared" si="0"/>
        <v>Sun</v>
      </c>
      <c r="C10" s="10">
        <v>3000</v>
      </c>
      <c r="D10" s="10">
        <v>258</v>
      </c>
      <c r="E10" s="10">
        <f t="shared" si="1"/>
        <v>3258</v>
      </c>
      <c r="F10" s="13">
        <f t="shared" si="2"/>
        <v>3.0534560491149851</v>
      </c>
      <c r="G10" s="10"/>
      <c r="H10" s="5"/>
    </row>
    <row r="11" spans="1:12" x14ac:dyDescent="0.2">
      <c r="A11" s="8">
        <v>42128</v>
      </c>
      <c r="B11" s="9" t="str">
        <f t="shared" si="0"/>
        <v>Mon</v>
      </c>
      <c r="C11" s="10">
        <v>4000</v>
      </c>
      <c r="D11" s="10">
        <v>258</v>
      </c>
      <c r="E11" s="10">
        <f t="shared" si="1"/>
        <v>4258</v>
      </c>
      <c r="F11" s="13">
        <f t="shared" si="2"/>
        <v>13.623322234013795</v>
      </c>
      <c r="G11" s="10"/>
      <c r="H11" s="5"/>
    </row>
    <row r="12" spans="1:12" x14ac:dyDescent="0.2">
      <c r="A12" s="8">
        <v>42129</v>
      </c>
      <c r="B12" s="9" t="str">
        <f t="shared" si="0"/>
        <v>Tue</v>
      </c>
      <c r="C12" s="10">
        <v>8000</v>
      </c>
      <c r="D12" s="10">
        <v>258</v>
      </c>
      <c r="E12" s="10">
        <f t="shared" si="1"/>
        <v>8258</v>
      </c>
      <c r="F12" s="13">
        <f t="shared" si="2"/>
        <v>219.81835425458925</v>
      </c>
      <c r="G12" s="10"/>
      <c r="H12" s="5"/>
    </row>
    <row r="13" spans="1:12" x14ac:dyDescent="0.2">
      <c r="A13" s="8">
        <v>42130</v>
      </c>
      <c r="B13" s="9" t="str">
        <f t="shared" si="0"/>
        <v>Wed</v>
      </c>
      <c r="C13" s="10">
        <v>10000</v>
      </c>
      <c r="D13" s="10">
        <v>258</v>
      </c>
      <c r="E13" s="10">
        <f t="shared" si="1"/>
        <v>10258</v>
      </c>
      <c r="F13" s="13">
        <f t="shared" si="2"/>
        <v>478.88914838799985</v>
      </c>
      <c r="G13" s="10"/>
      <c r="H13" s="5"/>
    </row>
    <row r="14" spans="1:12" x14ac:dyDescent="0.2">
      <c r="A14" s="8">
        <v>42131</v>
      </c>
      <c r="B14" s="9" t="str">
        <f t="shared" si="0"/>
        <v>Thu</v>
      </c>
      <c r="C14" s="10">
        <v>10000</v>
      </c>
      <c r="D14" s="10">
        <v>258</v>
      </c>
      <c r="E14" s="10">
        <f t="shared" si="1"/>
        <v>10258</v>
      </c>
      <c r="F14" s="13">
        <f t="shared" si="2"/>
        <v>478.88914838799985</v>
      </c>
      <c r="G14" s="10"/>
      <c r="H14" s="5"/>
    </row>
    <row r="15" spans="1:12" x14ac:dyDescent="0.2">
      <c r="A15" s="8">
        <v>42132</v>
      </c>
      <c r="B15" s="9" t="str">
        <f t="shared" si="0"/>
        <v>Fri</v>
      </c>
      <c r="C15" s="10">
        <v>10000</v>
      </c>
      <c r="D15" s="10">
        <v>258</v>
      </c>
      <c r="E15" s="10">
        <f t="shared" si="1"/>
        <v>10258</v>
      </c>
      <c r="F15" s="13">
        <f t="shared" si="2"/>
        <v>478.88914838799985</v>
      </c>
      <c r="G15" s="10"/>
      <c r="H15" s="5"/>
    </row>
    <row r="16" spans="1:12" x14ac:dyDescent="0.2">
      <c r="A16" s="8">
        <v>42133</v>
      </c>
      <c r="B16" s="9" t="str">
        <f t="shared" si="0"/>
        <v>Sat</v>
      </c>
      <c r="C16" s="11">
        <v>9000</v>
      </c>
      <c r="D16" s="10">
        <v>258</v>
      </c>
      <c r="E16" s="10">
        <f t="shared" si="1"/>
        <v>9258</v>
      </c>
      <c r="F16" s="13">
        <f t="shared" si="2"/>
        <v>333.03431520273438</v>
      </c>
      <c r="G16" s="10"/>
      <c r="H16" s="5"/>
      <c r="I16" s="6"/>
    </row>
    <row r="17" spans="1:13" x14ac:dyDescent="0.2">
      <c r="A17" s="8">
        <v>42134</v>
      </c>
      <c r="B17" s="9" t="str">
        <f t="shared" si="0"/>
        <v>Sun</v>
      </c>
      <c r="C17" s="10">
        <v>8000</v>
      </c>
      <c r="D17" s="10">
        <v>258</v>
      </c>
      <c r="E17" s="10">
        <f t="shared" si="1"/>
        <v>8258</v>
      </c>
      <c r="F17" s="13">
        <f t="shared" si="2"/>
        <v>219.81835425458925</v>
      </c>
      <c r="G17" s="10"/>
      <c r="H17" s="20" t="s">
        <v>34</v>
      </c>
    </row>
    <row r="18" spans="1:13" x14ac:dyDescent="0.2">
      <c r="A18" s="8">
        <v>42135</v>
      </c>
      <c r="B18" s="9" t="str">
        <f t="shared" si="0"/>
        <v>Mon</v>
      </c>
      <c r="C18" s="11">
        <v>7000</v>
      </c>
      <c r="D18" s="10">
        <v>258</v>
      </c>
      <c r="E18" s="10">
        <f t="shared" si="1"/>
        <v>7258</v>
      </c>
      <c r="F18" s="13">
        <f t="shared" si="2"/>
        <v>135.30878983555434</v>
      </c>
      <c r="G18" s="10"/>
      <c r="H18" s="6" t="s">
        <v>26</v>
      </c>
      <c r="J18" s="6" t="s">
        <v>29</v>
      </c>
      <c r="L18" s="20" t="s">
        <v>31</v>
      </c>
    </row>
    <row r="19" spans="1:13" x14ac:dyDescent="0.2">
      <c r="A19" s="8">
        <v>42136</v>
      </c>
      <c r="B19" s="9" t="str">
        <f t="shared" si="0"/>
        <v>Tue</v>
      </c>
      <c r="C19" s="11">
        <v>5665</v>
      </c>
      <c r="D19" s="10">
        <v>258</v>
      </c>
      <c r="E19" s="10">
        <f t="shared" si="1"/>
        <v>5923</v>
      </c>
      <c r="F19" s="13">
        <f t="shared" si="2"/>
        <v>60.292498051817795</v>
      </c>
      <c r="G19" s="10"/>
      <c r="H19" s="16" t="s">
        <v>27</v>
      </c>
      <c r="J19" s="16" t="s">
        <v>27</v>
      </c>
      <c r="L19" s="5">
        <v>3100</v>
      </c>
      <c r="M19" s="6" t="s">
        <v>32</v>
      </c>
    </row>
    <row r="20" spans="1:13" x14ac:dyDescent="0.2">
      <c r="A20" s="8">
        <v>42137</v>
      </c>
      <c r="B20" s="9" t="str">
        <f t="shared" si="0"/>
        <v>Wed</v>
      </c>
      <c r="C20" s="11">
        <v>5000</v>
      </c>
      <c r="D20" s="10">
        <v>258</v>
      </c>
      <c r="E20" s="10">
        <f t="shared" si="1"/>
        <v>5258</v>
      </c>
      <c r="F20" s="13">
        <f t="shared" si="2"/>
        <v>36.338053402561535</v>
      </c>
      <c r="G20" s="10"/>
      <c r="H20">
        <v>1600</v>
      </c>
      <c r="I20" s="6" t="s">
        <v>28</v>
      </c>
      <c r="J20" s="7">
        <f>L19-H20</f>
        <v>1500</v>
      </c>
      <c r="K20" s="6" t="s">
        <v>28</v>
      </c>
    </row>
    <row r="21" spans="1:13" x14ac:dyDescent="0.2">
      <c r="A21" s="8">
        <v>42138</v>
      </c>
      <c r="B21" s="9" t="str">
        <f t="shared" si="0"/>
        <v>Thu</v>
      </c>
      <c r="C21" s="11">
        <v>4500</v>
      </c>
      <c r="D21" s="10">
        <v>258</v>
      </c>
      <c r="E21" s="10">
        <f t="shared" si="1"/>
        <v>4758</v>
      </c>
      <c r="F21" s="13">
        <f t="shared" si="2"/>
        <v>23.189528785482601</v>
      </c>
      <c r="G21" s="10"/>
    </row>
    <row r="22" spans="1:13" x14ac:dyDescent="0.2">
      <c r="A22" s="8">
        <v>42139</v>
      </c>
      <c r="B22" s="9" t="str">
        <f t="shared" si="0"/>
        <v>Fri</v>
      </c>
      <c r="C22" s="11">
        <v>4500</v>
      </c>
      <c r="D22" s="10">
        <v>258</v>
      </c>
      <c r="E22" s="10">
        <f t="shared" si="1"/>
        <v>4758</v>
      </c>
      <c r="F22" s="13">
        <f t="shared" si="2"/>
        <v>23.189528785482601</v>
      </c>
      <c r="G22" s="10"/>
      <c r="H22" s="20" t="s">
        <v>33</v>
      </c>
    </row>
    <row r="23" spans="1:13" x14ac:dyDescent="0.2">
      <c r="A23" s="8">
        <v>42140</v>
      </c>
      <c r="B23" s="9" t="str">
        <f t="shared" si="0"/>
        <v>Sat</v>
      </c>
      <c r="C23" s="11">
        <v>4500</v>
      </c>
      <c r="D23" s="10">
        <v>258</v>
      </c>
      <c r="E23" s="10">
        <f t="shared" si="1"/>
        <v>4758</v>
      </c>
      <c r="F23" s="13">
        <f t="shared" si="2"/>
        <v>23.189528785482601</v>
      </c>
      <c r="G23" s="10"/>
      <c r="H23" s="6" t="s">
        <v>26</v>
      </c>
      <c r="J23" s="6" t="s">
        <v>29</v>
      </c>
      <c r="L23" s="20" t="s">
        <v>31</v>
      </c>
    </row>
    <row r="24" spans="1:13" x14ac:dyDescent="0.2">
      <c r="A24" s="8">
        <v>42141</v>
      </c>
      <c r="B24" s="9" t="str">
        <f t="shared" si="0"/>
        <v>Sun</v>
      </c>
      <c r="C24" s="11">
        <v>4270</v>
      </c>
      <c r="D24" s="10">
        <v>258</v>
      </c>
      <c r="E24" s="10">
        <f t="shared" si="1"/>
        <v>4528</v>
      </c>
      <c r="F24" s="13">
        <f t="shared" si="2"/>
        <v>18.376731629085899</v>
      </c>
      <c r="G24" s="10"/>
      <c r="H24" s="16" t="s">
        <v>27</v>
      </c>
      <c r="J24" s="16" t="s">
        <v>27</v>
      </c>
      <c r="L24" s="5">
        <f>H25+J25</f>
        <v>4300</v>
      </c>
      <c r="M24" s="6" t="s">
        <v>32</v>
      </c>
    </row>
    <row r="25" spans="1:13" x14ac:dyDescent="0.2">
      <c r="A25" s="8">
        <v>42142</v>
      </c>
      <c r="B25" s="9" t="str">
        <f t="shared" si="0"/>
        <v>Mon</v>
      </c>
      <c r="C25" s="11">
        <v>4160</v>
      </c>
      <c r="D25" s="10">
        <v>258</v>
      </c>
      <c r="E25" s="10">
        <f t="shared" si="1"/>
        <v>4418</v>
      </c>
      <c r="F25" s="13">
        <f t="shared" si="2"/>
        <v>16.32762836589924</v>
      </c>
      <c r="G25" s="10"/>
      <c r="H25">
        <v>1600</v>
      </c>
      <c r="I25" s="6" t="s">
        <v>28</v>
      </c>
      <c r="J25">
        <v>2700</v>
      </c>
      <c r="K25" s="6" t="s">
        <v>28</v>
      </c>
    </row>
    <row r="26" spans="1:13" x14ac:dyDescent="0.2">
      <c r="A26" s="8">
        <v>42143</v>
      </c>
      <c r="B26" s="9" t="str">
        <f t="shared" si="0"/>
        <v>Tue</v>
      </c>
      <c r="C26" s="11">
        <v>4050</v>
      </c>
      <c r="D26" s="10">
        <v>258</v>
      </c>
      <c r="E26" s="10">
        <f t="shared" si="1"/>
        <v>4308</v>
      </c>
      <c r="F26" s="13">
        <f t="shared" si="2"/>
        <v>14.434132927587608</v>
      </c>
      <c r="G26" s="10"/>
      <c r="H26" s="5"/>
    </row>
    <row r="27" spans="1:13" x14ac:dyDescent="0.2">
      <c r="A27" s="8">
        <v>42144</v>
      </c>
      <c r="B27" s="9" t="str">
        <f t="shared" si="0"/>
        <v>Wed</v>
      </c>
      <c r="C27" s="11">
        <v>3940</v>
      </c>
      <c r="D27" s="10">
        <v>258</v>
      </c>
      <c r="E27" s="10">
        <f t="shared" si="1"/>
        <v>4198</v>
      </c>
      <c r="F27" s="13">
        <f t="shared" si="2"/>
        <v>12.69043132389881</v>
      </c>
      <c r="G27" s="10"/>
      <c r="H27" s="5"/>
    </row>
    <row r="28" spans="1:13" x14ac:dyDescent="0.2">
      <c r="A28" s="8">
        <v>42145</v>
      </c>
      <c r="B28" s="9" t="str">
        <f t="shared" si="0"/>
        <v>Thu</v>
      </c>
      <c r="C28" s="11">
        <v>3830</v>
      </c>
      <c r="D28" s="10">
        <v>258</v>
      </c>
      <c r="E28" s="10">
        <f t="shared" si="1"/>
        <v>4088</v>
      </c>
      <c r="F28" s="13">
        <f t="shared" si="2"/>
        <v>11.09068266814578</v>
      </c>
      <c r="G28" s="10"/>
      <c r="H28" s="5"/>
    </row>
    <row r="29" spans="1:13" x14ac:dyDescent="0.2">
      <c r="A29" s="8">
        <v>42146</v>
      </c>
      <c r="B29" s="9" t="str">
        <f t="shared" si="0"/>
        <v>Fri</v>
      </c>
      <c r="C29" s="11">
        <v>3720</v>
      </c>
      <c r="D29" s="10">
        <v>258</v>
      </c>
      <c r="E29" s="10">
        <f t="shared" si="1"/>
        <v>3978</v>
      </c>
      <c r="F29" s="13">
        <f t="shared" si="2"/>
        <v>9.6290178187729651</v>
      </c>
      <c r="G29" s="10"/>
      <c r="H29" s="5"/>
    </row>
    <row r="30" spans="1:13" x14ac:dyDescent="0.2">
      <c r="A30" s="8">
        <v>42147</v>
      </c>
      <c r="B30" s="9" t="str">
        <f t="shared" si="0"/>
        <v>Sat</v>
      </c>
      <c r="C30" s="11">
        <v>3630</v>
      </c>
      <c r="D30" s="10">
        <v>258</v>
      </c>
      <c r="E30" s="10">
        <f t="shared" si="1"/>
        <v>3888</v>
      </c>
      <c r="F30" s="13">
        <f t="shared" si="2"/>
        <v>8.5316964722850894</v>
      </c>
      <c r="G30" s="10"/>
      <c r="H30" s="5"/>
    </row>
    <row r="31" spans="1:13" x14ac:dyDescent="0.2">
      <c r="A31" s="8">
        <v>42148</v>
      </c>
      <c r="B31" s="9" t="str">
        <f t="shared" si="0"/>
        <v>Sun</v>
      </c>
      <c r="C31" s="11">
        <v>3550</v>
      </c>
      <c r="D31" s="10">
        <v>258</v>
      </c>
      <c r="E31" s="10">
        <f t="shared" si="1"/>
        <v>3808</v>
      </c>
      <c r="F31" s="13">
        <f t="shared" si="2"/>
        <v>7.6279618138666914</v>
      </c>
      <c r="G31" s="10"/>
      <c r="H31" s="5"/>
    </row>
    <row r="32" spans="1:13" x14ac:dyDescent="0.2">
      <c r="A32" s="8">
        <v>42149</v>
      </c>
      <c r="B32" s="9" t="str">
        <f t="shared" si="0"/>
        <v>Mon</v>
      </c>
      <c r="C32" s="11">
        <v>3500</v>
      </c>
      <c r="D32" s="10">
        <v>258</v>
      </c>
      <c r="E32" s="10">
        <f t="shared" si="1"/>
        <v>3758</v>
      </c>
      <c r="F32" s="13">
        <f t="shared" si="2"/>
        <v>7.0963125676120198</v>
      </c>
      <c r="G32" s="10"/>
      <c r="H32" s="5"/>
    </row>
    <row r="33" spans="1:8" x14ac:dyDescent="0.2">
      <c r="A33" s="8">
        <v>42150</v>
      </c>
      <c r="B33" s="9" t="str">
        <f t="shared" si="0"/>
        <v>Tue</v>
      </c>
      <c r="C33" s="11">
        <v>3500</v>
      </c>
      <c r="D33" s="10">
        <v>258</v>
      </c>
      <c r="E33" s="10">
        <f t="shared" si="1"/>
        <v>3758</v>
      </c>
      <c r="F33" s="13">
        <f t="shared" si="2"/>
        <v>7.0963125676120198</v>
      </c>
      <c r="G33" s="10"/>
      <c r="H33" s="5"/>
    </row>
    <row r="34" spans="1:8" x14ac:dyDescent="0.2">
      <c r="A34" s="8">
        <v>42151</v>
      </c>
      <c r="B34" s="9" t="str">
        <f t="shared" si="0"/>
        <v>Wed</v>
      </c>
      <c r="C34" s="11">
        <v>3500</v>
      </c>
      <c r="D34" s="10">
        <v>258</v>
      </c>
      <c r="E34" s="10">
        <f t="shared" si="1"/>
        <v>3758</v>
      </c>
      <c r="F34" s="13">
        <f t="shared" si="2"/>
        <v>7.0963125676120198</v>
      </c>
      <c r="G34" s="10"/>
      <c r="H34" s="5"/>
    </row>
    <row r="35" spans="1:8" x14ac:dyDescent="0.2">
      <c r="A35" s="8">
        <v>42152</v>
      </c>
      <c r="B35" s="9" t="str">
        <f t="shared" si="0"/>
        <v>Thu</v>
      </c>
      <c r="C35" s="11">
        <v>3500</v>
      </c>
      <c r="D35" s="10">
        <v>258</v>
      </c>
      <c r="E35" s="10">
        <f t="shared" si="1"/>
        <v>3758</v>
      </c>
      <c r="F35" s="13">
        <f t="shared" si="2"/>
        <v>7.0963125676120198</v>
      </c>
      <c r="G35" s="10"/>
      <c r="H35" s="5"/>
    </row>
    <row r="36" spans="1:8" x14ac:dyDescent="0.2">
      <c r="A36" s="8">
        <v>42153</v>
      </c>
      <c r="B36" s="9" t="str">
        <f t="shared" si="0"/>
        <v>Fri</v>
      </c>
      <c r="C36" s="11">
        <v>3420</v>
      </c>
      <c r="D36" s="10">
        <v>258</v>
      </c>
      <c r="E36" s="10">
        <f t="shared" si="1"/>
        <v>3678</v>
      </c>
      <c r="F36" s="13">
        <f t="shared" si="2"/>
        <v>6.2971362081958313</v>
      </c>
      <c r="G36" s="10"/>
      <c r="H36" s="5"/>
    </row>
    <row r="37" spans="1:8" x14ac:dyDescent="0.2">
      <c r="A37" s="8">
        <v>42154</v>
      </c>
      <c r="B37" s="9" t="str">
        <f t="shared" si="0"/>
        <v>Sat</v>
      </c>
      <c r="C37" s="11">
        <v>3320</v>
      </c>
      <c r="D37" s="10">
        <v>258</v>
      </c>
      <c r="E37" s="10">
        <f t="shared" si="1"/>
        <v>3578</v>
      </c>
      <c r="F37" s="13">
        <f t="shared" si="2"/>
        <v>5.3841260202554926</v>
      </c>
      <c r="G37" s="10"/>
      <c r="H37" s="5"/>
    </row>
    <row r="38" spans="1:8" x14ac:dyDescent="0.2">
      <c r="A38" s="8">
        <v>42155</v>
      </c>
      <c r="B38" s="9" t="str">
        <f t="shared" si="0"/>
        <v>Sun</v>
      </c>
      <c r="C38" s="11">
        <v>3220</v>
      </c>
      <c r="D38" s="10">
        <v>258</v>
      </c>
      <c r="E38" s="10">
        <f t="shared" si="1"/>
        <v>3478</v>
      </c>
      <c r="F38" s="13">
        <f t="shared" si="2"/>
        <v>4.5624017385906033</v>
      </c>
      <c r="G38" s="10"/>
      <c r="H38" s="5"/>
    </row>
    <row r="39" spans="1:8" x14ac:dyDescent="0.2">
      <c r="A39" s="8">
        <v>42156</v>
      </c>
      <c r="B39" s="9" t="str">
        <f t="shared" si="0"/>
        <v>Mon</v>
      </c>
      <c r="C39" s="11">
        <v>3130</v>
      </c>
      <c r="D39" s="10">
        <v>258</v>
      </c>
      <c r="E39" s="10">
        <f t="shared" si="1"/>
        <v>3388</v>
      </c>
      <c r="F39" s="13">
        <f t="shared" si="2"/>
        <v>3.8971370029698114</v>
      </c>
      <c r="G39" s="10"/>
      <c r="H39" s="5"/>
    </row>
    <row r="40" spans="1:8" x14ac:dyDescent="0.2">
      <c r="A40" s="8">
        <v>42157</v>
      </c>
      <c r="B40" s="9" t="str">
        <f t="shared" si="0"/>
        <v>Tue</v>
      </c>
      <c r="C40" s="11">
        <v>3040</v>
      </c>
      <c r="D40" s="10">
        <v>258</v>
      </c>
      <c r="E40" s="10">
        <f t="shared" si="1"/>
        <v>3298</v>
      </c>
      <c r="F40" s="13">
        <f t="shared" si="2"/>
        <v>3.2987877105093482</v>
      </c>
      <c r="G40" s="10"/>
      <c r="H40" s="5"/>
    </row>
    <row r="41" spans="1:8" x14ac:dyDescent="0.2">
      <c r="A41" s="8">
        <v>42158</v>
      </c>
      <c r="B41" s="9" t="str">
        <f t="shared" si="0"/>
        <v>Wed</v>
      </c>
      <c r="C41" s="11">
        <v>2950</v>
      </c>
      <c r="D41" s="10">
        <v>258</v>
      </c>
      <c r="E41" s="10">
        <f t="shared" si="1"/>
        <v>3208</v>
      </c>
      <c r="F41" s="13">
        <f t="shared" si="2"/>
        <v>2.7639952565646979</v>
      </c>
      <c r="G41" s="10"/>
      <c r="H41" s="5"/>
    </row>
    <row r="42" spans="1:8" x14ac:dyDescent="0.2">
      <c r="A42" s="8">
        <v>42159</v>
      </c>
      <c r="B42" s="9" t="str">
        <f t="shared" si="0"/>
        <v>Thu</v>
      </c>
      <c r="C42" s="11">
        <v>2860</v>
      </c>
      <c r="D42" s="10">
        <v>258</v>
      </c>
      <c r="E42" s="10">
        <f t="shared" si="1"/>
        <v>3118</v>
      </c>
      <c r="F42" s="13">
        <f t="shared" si="2"/>
        <v>2.2893798356333717</v>
      </c>
      <c r="G42" s="10"/>
      <c r="H42" s="5"/>
    </row>
    <row r="43" spans="1:8" x14ac:dyDescent="0.2">
      <c r="A43" s="8">
        <v>42160</v>
      </c>
      <c r="B43" s="9" t="str">
        <f t="shared" si="0"/>
        <v>Fri</v>
      </c>
      <c r="C43" s="11">
        <v>2770</v>
      </c>
      <c r="D43" s="10">
        <v>258</v>
      </c>
      <c r="E43" s="10">
        <f t="shared" si="1"/>
        <v>3028</v>
      </c>
      <c r="F43" s="13">
        <f t="shared" si="2"/>
        <v>1.8715389546357915</v>
      </c>
      <c r="G43" s="10"/>
      <c r="H43" s="5"/>
    </row>
    <row r="44" spans="1:8" x14ac:dyDescent="0.2">
      <c r="A44" s="8">
        <v>42161</v>
      </c>
      <c r="B44" s="9" t="str">
        <f t="shared" si="0"/>
        <v>Sat</v>
      </c>
      <c r="C44" s="11">
        <v>2680</v>
      </c>
      <c r="D44" s="10">
        <v>258</v>
      </c>
      <c r="E44" s="10">
        <f t="shared" si="1"/>
        <v>2938</v>
      </c>
      <c r="F44" s="13">
        <f t="shared" si="2"/>
        <v>1.5070457339187366</v>
      </c>
      <c r="G44" s="10"/>
      <c r="H44" s="5"/>
    </row>
    <row r="45" spans="1:8" x14ac:dyDescent="0.2">
      <c r="A45" s="8">
        <v>42162</v>
      </c>
      <c r="B45" s="9" t="str">
        <f t="shared" si="0"/>
        <v>Sun</v>
      </c>
      <c r="C45" s="11">
        <v>2600</v>
      </c>
      <c r="D45" s="10">
        <v>258</v>
      </c>
      <c r="E45" s="10">
        <f t="shared" si="1"/>
        <v>2858</v>
      </c>
      <c r="F45" s="13">
        <f t="shared" si="2"/>
        <v>1.2250464467044664</v>
      </c>
      <c r="G45" s="10"/>
      <c r="H45" s="5"/>
    </row>
    <row r="46" spans="1:8" x14ac:dyDescent="0.2">
      <c r="A46" s="8">
        <v>42163</v>
      </c>
      <c r="B46" s="9" t="str">
        <f t="shared" si="0"/>
        <v>Mon</v>
      </c>
      <c r="C46" s="11">
        <v>2550</v>
      </c>
      <c r="D46" s="10">
        <v>258</v>
      </c>
      <c r="E46" s="10">
        <f t="shared" si="1"/>
        <v>2808</v>
      </c>
      <c r="F46" s="13">
        <f t="shared" si="2"/>
        <v>1.0677312037423685</v>
      </c>
      <c r="G46" s="10"/>
      <c r="H46" s="5"/>
    </row>
    <row r="47" spans="1:8" x14ac:dyDescent="0.2">
      <c r="A47" s="8">
        <v>42164</v>
      </c>
      <c r="B47" s="9" t="str">
        <f t="shared" si="0"/>
        <v>Tue</v>
      </c>
      <c r="C47" s="11">
        <v>2500</v>
      </c>
      <c r="D47" s="10">
        <v>258</v>
      </c>
      <c r="E47" s="10">
        <f t="shared" si="1"/>
        <v>2758</v>
      </c>
      <c r="F47" s="13">
        <f t="shared" si="2"/>
        <v>0.92426074211189624</v>
      </c>
      <c r="G47" s="10"/>
      <c r="H47" s="5"/>
    </row>
    <row r="48" spans="1:8" x14ac:dyDescent="0.2">
      <c r="A48" s="8">
        <v>42165</v>
      </c>
      <c r="B48" s="9" t="str">
        <f t="shared" si="0"/>
        <v>Wed</v>
      </c>
      <c r="C48" s="11">
        <v>2500</v>
      </c>
      <c r="D48" s="10">
        <v>258</v>
      </c>
      <c r="E48" s="10">
        <f t="shared" si="1"/>
        <v>2758</v>
      </c>
      <c r="F48" s="13">
        <f t="shared" si="2"/>
        <v>0.92426074211189624</v>
      </c>
      <c r="G48" s="10"/>
      <c r="H48" s="5"/>
    </row>
    <row r="49" spans="1:8" x14ac:dyDescent="0.2">
      <c r="A49" s="8">
        <v>42166</v>
      </c>
      <c r="B49" s="9" t="str">
        <f t="shared" si="0"/>
        <v>Thu</v>
      </c>
      <c r="C49" s="11">
        <v>2500</v>
      </c>
      <c r="D49" s="10">
        <v>258</v>
      </c>
      <c r="E49" s="10">
        <f t="shared" si="1"/>
        <v>2758</v>
      </c>
      <c r="F49" s="13">
        <f t="shared" si="2"/>
        <v>0.92426074211189624</v>
      </c>
      <c r="G49" s="10"/>
      <c r="H49" s="5"/>
    </row>
    <row r="50" spans="1:8" x14ac:dyDescent="0.2">
      <c r="A50" s="8">
        <v>42167</v>
      </c>
      <c r="B50" s="9" t="str">
        <f t="shared" si="0"/>
        <v>Fri</v>
      </c>
      <c r="C50" s="11">
        <v>2440</v>
      </c>
      <c r="D50" s="10">
        <v>258</v>
      </c>
      <c r="E50" s="10">
        <f t="shared" si="1"/>
        <v>2698</v>
      </c>
      <c r="F50" s="13">
        <f t="shared" si="2"/>
        <v>0.7695211849057948</v>
      </c>
      <c r="G50" s="10"/>
      <c r="H50" s="12"/>
    </row>
    <row r="51" spans="1:8" x14ac:dyDescent="0.2">
      <c r="A51" s="8">
        <v>42168</v>
      </c>
      <c r="B51" s="9" t="str">
        <f t="shared" si="0"/>
        <v>Sat</v>
      </c>
      <c r="C51" s="11">
        <v>2360</v>
      </c>
      <c r="D51" s="10">
        <v>258</v>
      </c>
      <c r="E51" s="10">
        <f t="shared" si="1"/>
        <v>2618</v>
      </c>
      <c r="F51" s="13">
        <f t="shared" si="2"/>
        <v>0.59104704581229217</v>
      </c>
      <c r="G51" s="10"/>
      <c r="H51" s="5"/>
    </row>
    <row r="52" spans="1:8" x14ac:dyDescent="0.2">
      <c r="A52" s="8">
        <v>42169</v>
      </c>
      <c r="B52" s="9" t="str">
        <f t="shared" si="0"/>
        <v>Sun</v>
      </c>
      <c r="C52" s="11">
        <v>2280</v>
      </c>
      <c r="D52" s="10">
        <v>258</v>
      </c>
      <c r="E52" s="10">
        <f t="shared" si="1"/>
        <v>2538</v>
      </c>
      <c r="F52" s="13">
        <f t="shared" si="2"/>
        <v>0.44209595586580513</v>
      </c>
      <c r="G52" s="10"/>
      <c r="H52" s="5"/>
    </row>
    <row r="53" spans="1:8" x14ac:dyDescent="0.2">
      <c r="A53" s="8">
        <v>42170</v>
      </c>
      <c r="B53" s="9" t="str">
        <f t="shared" si="0"/>
        <v>Mon</v>
      </c>
      <c r="C53" s="11">
        <v>2200</v>
      </c>
      <c r="D53" s="10">
        <v>258</v>
      </c>
      <c r="E53" s="10">
        <f t="shared" si="1"/>
        <v>2458</v>
      </c>
      <c r="F53" s="13">
        <f t="shared" si="2"/>
        <v>0.32013458531532107</v>
      </c>
      <c r="G53" s="10"/>
      <c r="H53" s="5"/>
    </row>
    <row r="54" spans="1:8" x14ac:dyDescent="0.2">
      <c r="A54" s="8">
        <v>42171</v>
      </c>
      <c r="B54" s="9" t="str">
        <f t="shared" si="0"/>
        <v>Tue</v>
      </c>
      <c r="C54" s="11">
        <v>2130</v>
      </c>
      <c r="D54" s="10">
        <v>258</v>
      </c>
      <c r="E54" s="10">
        <f t="shared" si="1"/>
        <v>2388</v>
      </c>
      <c r="F54" s="13">
        <f t="shared" si="2"/>
        <v>0.23354513208587549</v>
      </c>
      <c r="G54" s="10"/>
      <c r="H54" s="5"/>
    </row>
    <row r="55" spans="1:8" x14ac:dyDescent="0.2">
      <c r="A55" s="8">
        <v>42172</v>
      </c>
      <c r="B55" s="9" t="str">
        <f t="shared" si="0"/>
        <v>Wed</v>
      </c>
      <c r="C55" s="11">
        <v>2060</v>
      </c>
      <c r="D55" s="10">
        <v>258</v>
      </c>
      <c r="E55" s="10">
        <f t="shared" si="1"/>
        <v>2318</v>
      </c>
      <c r="F55" s="13">
        <f t="shared" si="2"/>
        <v>0.1639221972580085</v>
      </c>
      <c r="G55" s="10"/>
      <c r="H55" s="5"/>
    </row>
    <row r="56" spans="1:8" x14ac:dyDescent="0.2">
      <c r="A56" s="8">
        <v>42173</v>
      </c>
      <c r="B56" s="9" t="str">
        <f t="shared" si="0"/>
        <v>Thu</v>
      </c>
      <c r="C56" s="11">
        <v>2000</v>
      </c>
      <c r="D56" s="10">
        <v>258</v>
      </c>
      <c r="E56" s="10">
        <f t="shared" si="1"/>
        <v>2258</v>
      </c>
      <c r="F56" s="13">
        <f t="shared" si="2"/>
        <v>0.11641747990364544</v>
      </c>
      <c r="G56" s="10"/>
      <c r="H56" s="5"/>
    </row>
    <row r="57" spans="1:8" x14ac:dyDescent="0.2">
      <c r="A57" s="8">
        <v>42174</v>
      </c>
      <c r="B57" s="9" t="str">
        <f t="shared" si="0"/>
        <v>Fri</v>
      </c>
      <c r="C57" s="11">
        <v>2000</v>
      </c>
      <c r="D57" s="10">
        <v>258</v>
      </c>
      <c r="E57" s="10">
        <f t="shared" si="1"/>
        <v>2258</v>
      </c>
      <c r="F57" s="13">
        <f t="shared" si="2"/>
        <v>0.11641747990364544</v>
      </c>
      <c r="G57" s="10"/>
      <c r="H57" s="5"/>
    </row>
    <row r="58" spans="1:8" x14ac:dyDescent="0.2">
      <c r="A58" s="8">
        <v>42175</v>
      </c>
      <c r="B58" s="9" t="str">
        <f t="shared" si="0"/>
        <v>Sat</v>
      </c>
      <c r="C58" s="11">
        <v>2000</v>
      </c>
      <c r="D58" s="10">
        <v>258</v>
      </c>
      <c r="E58" s="10">
        <f t="shared" si="1"/>
        <v>2258</v>
      </c>
      <c r="F58" s="13">
        <f t="shared" si="2"/>
        <v>0.11641747990364544</v>
      </c>
      <c r="G58" s="10"/>
      <c r="H58" s="5"/>
    </row>
    <row r="59" spans="1:8" x14ac:dyDescent="0.2">
      <c r="A59" s="8">
        <v>42176</v>
      </c>
      <c r="B59" s="9" t="str">
        <f t="shared" si="0"/>
        <v>Sun</v>
      </c>
      <c r="C59" s="11">
        <v>2000</v>
      </c>
      <c r="D59" s="10">
        <v>258</v>
      </c>
      <c r="E59" s="10">
        <f t="shared" si="1"/>
        <v>2258</v>
      </c>
      <c r="F59" s="13">
        <f t="shared" si="2"/>
        <v>0.11641747990364544</v>
      </c>
      <c r="G59" s="10"/>
      <c r="H59" s="5"/>
    </row>
    <row r="60" spans="1:8" x14ac:dyDescent="0.2">
      <c r="A60" s="8">
        <v>42177</v>
      </c>
      <c r="B60" s="9" t="str">
        <f t="shared" si="0"/>
        <v>Mon</v>
      </c>
      <c r="C60" s="11">
        <v>1940</v>
      </c>
      <c r="D60" s="10">
        <v>258</v>
      </c>
      <c r="E60" s="10">
        <f t="shared" si="1"/>
        <v>2198</v>
      </c>
      <c r="F60" s="13">
        <f t="shared" si="2"/>
        <v>7.8965614712594806E-2</v>
      </c>
      <c r="G60" s="10"/>
      <c r="H60" s="5"/>
    </row>
    <row r="61" spans="1:8" x14ac:dyDescent="0.2">
      <c r="A61" s="8">
        <v>42178</v>
      </c>
      <c r="B61" s="9" t="str">
        <f t="shared" si="0"/>
        <v>Tue</v>
      </c>
      <c r="C61" s="11">
        <v>1880</v>
      </c>
      <c r="D61" s="10">
        <v>258</v>
      </c>
      <c r="E61" s="10">
        <f t="shared" si="1"/>
        <v>2138</v>
      </c>
      <c r="F61" s="13">
        <f t="shared" si="2"/>
        <v>5.0430275436352597E-2</v>
      </c>
      <c r="G61" s="10"/>
      <c r="H61" s="5"/>
    </row>
    <row r="62" spans="1:8" x14ac:dyDescent="0.2">
      <c r="A62" s="8">
        <v>42179</v>
      </c>
      <c r="B62" s="9" t="str">
        <f t="shared" si="0"/>
        <v>Wed</v>
      </c>
      <c r="C62" s="11">
        <v>1820</v>
      </c>
      <c r="D62" s="10">
        <v>258</v>
      </c>
      <c r="E62" s="10">
        <f t="shared" si="1"/>
        <v>2078</v>
      </c>
      <c r="F62" s="13">
        <f t="shared" si="2"/>
        <v>2.965758127884973E-2</v>
      </c>
      <c r="G62" s="10"/>
      <c r="H62" s="5"/>
    </row>
    <row r="63" spans="1:8" x14ac:dyDescent="0.2">
      <c r="A63" s="8">
        <v>42180</v>
      </c>
      <c r="B63" s="9" t="str">
        <f t="shared" si="0"/>
        <v>Thu</v>
      </c>
      <c r="C63" s="11">
        <v>1770</v>
      </c>
      <c r="D63" s="10">
        <v>258</v>
      </c>
      <c r="E63" s="10">
        <f t="shared" si="1"/>
        <v>2028</v>
      </c>
      <c r="F63" s="13">
        <f t="shared" si="2"/>
        <v>1.7429985481784684E-2</v>
      </c>
      <c r="G63" s="10"/>
      <c r="H63" s="5"/>
    </row>
    <row r="64" spans="1:8" x14ac:dyDescent="0.2">
      <c r="A64" s="8">
        <v>42181</v>
      </c>
      <c r="B64" s="9" t="str">
        <f t="shared" si="0"/>
        <v>Fri</v>
      </c>
      <c r="C64" s="11">
        <v>1710</v>
      </c>
      <c r="D64" s="10">
        <v>258</v>
      </c>
      <c r="E64" s="10">
        <f t="shared" si="1"/>
        <v>1968</v>
      </c>
      <c r="F64" s="13">
        <f t="shared" si="2"/>
        <v>7.8192784119732045E-3</v>
      </c>
      <c r="G64" s="10"/>
      <c r="H64" s="5"/>
    </row>
    <row r="65" spans="1:8" x14ac:dyDescent="0.2">
      <c r="A65" s="8">
        <v>42182</v>
      </c>
      <c r="B65" s="9" t="str">
        <f t="shared" si="0"/>
        <v>Sat</v>
      </c>
      <c r="C65" s="11">
        <v>1660</v>
      </c>
      <c r="D65" s="10">
        <v>258</v>
      </c>
      <c r="E65" s="10">
        <f t="shared" si="1"/>
        <v>1918</v>
      </c>
      <c r="F65" s="13">
        <f t="shared" si="2"/>
        <v>3.1956848008617526E-3</v>
      </c>
      <c r="G65" s="10"/>
      <c r="H65" s="5"/>
    </row>
    <row r="66" spans="1:8" x14ac:dyDescent="0.2">
      <c r="A66" s="8">
        <v>42183</v>
      </c>
      <c r="B66" s="9" t="str">
        <f t="shared" si="0"/>
        <v>Sun</v>
      </c>
      <c r="C66" s="11">
        <v>1610</v>
      </c>
      <c r="D66" s="10">
        <v>258</v>
      </c>
      <c r="E66" s="10">
        <f t="shared" si="1"/>
        <v>1868</v>
      </c>
      <c r="F66" s="13">
        <f t="shared" si="2"/>
        <v>8.6913394929490041E-4</v>
      </c>
      <c r="G66" s="10"/>
      <c r="H66" s="5"/>
    </row>
    <row r="67" spans="1:8" x14ac:dyDescent="0.2">
      <c r="A67" s="8">
        <v>42184</v>
      </c>
      <c r="B67" s="9" t="str">
        <f t="shared" ref="B67:B97" si="3">TEXT(A67,"ddd")</f>
        <v>Mon</v>
      </c>
      <c r="C67" s="11">
        <v>1560</v>
      </c>
      <c r="D67" s="10">
        <v>258</v>
      </c>
      <c r="E67" s="10">
        <f t="shared" si="1"/>
        <v>1818</v>
      </c>
      <c r="F67" s="13">
        <f t="shared" si="2"/>
        <v>7.649756118703999E-5</v>
      </c>
      <c r="G67" s="10"/>
      <c r="H67" s="5"/>
    </row>
    <row r="68" spans="1:8" x14ac:dyDescent="0.2">
      <c r="A68" s="8">
        <v>42185</v>
      </c>
      <c r="B68" s="9" t="str">
        <f t="shared" si="3"/>
        <v>Tue</v>
      </c>
      <c r="C68" s="11">
        <v>1500</v>
      </c>
      <c r="D68" s="10">
        <v>258</v>
      </c>
      <c r="E68" s="10">
        <f t="shared" ref="E68:E97" si="4">D68+C68</f>
        <v>1758</v>
      </c>
      <c r="F68" s="13">
        <f t="shared" ref="F68:F97" si="5">IF(E68&gt;K$2,J$2*(E68-K$2)^L$2,0)</f>
        <v>0</v>
      </c>
      <c r="G68" s="10"/>
      <c r="H68" s="5"/>
    </row>
    <row r="69" spans="1:8" x14ac:dyDescent="0.2">
      <c r="A69" s="8">
        <v>42186</v>
      </c>
      <c r="B69" s="9" t="str">
        <f t="shared" si="3"/>
        <v>Wed</v>
      </c>
      <c r="C69" s="11">
        <v>1460</v>
      </c>
      <c r="D69" s="10">
        <v>258</v>
      </c>
      <c r="E69" s="10">
        <f t="shared" si="4"/>
        <v>1718</v>
      </c>
      <c r="F69" s="13">
        <f t="shared" si="5"/>
        <v>0</v>
      </c>
      <c r="G69" s="10"/>
      <c r="H69" s="5"/>
    </row>
    <row r="70" spans="1:8" x14ac:dyDescent="0.2">
      <c r="A70" s="8">
        <v>42187</v>
      </c>
      <c r="B70" s="9" t="str">
        <f t="shared" si="3"/>
        <v>Thu</v>
      </c>
      <c r="C70" s="11">
        <v>1410</v>
      </c>
      <c r="D70" s="10">
        <v>258</v>
      </c>
      <c r="E70" s="10">
        <f t="shared" si="4"/>
        <v>1668</v>
      </c>
      <c r="F70" s="13">
        <f t="shared" si="5"/>
        <v>0</v>
      </c>
      <c r="G70" s="10"/>
      <c r="H70" s="5"/>
    </row>
    <row r="71" spans="1:8" x14ac:dyDescent="0.2">
      <c r="A71" s="8">
        <v>42188</v>
      </c>
      <c r="B71" s="9" t="str">
        <f t="shared" si="3"/>
        <v>Fri</v>
      </c>
      <c r="C71" s="11">
        <v>1360</v>
      </c>
      <c r="D71" s="10">
        <v>258</v>
      </c>
      <c r="E71" s="10">
        <f t="shared" si="4"/>
        <v>1618</v>
      </c>
      <c r="F71" s="13">
        <f t="shared" si="5"/>
        <v>0</v>
      </c>
      <c r="G71" s="10"/>
      <c r="H71" s="5"/>
    </row>
    <row r="72" spans="1:8" x14ac:dyDescent="0.2">
      <c r="A72" s="8">
        <v>42189</v>
      </c>
      <c r="B72" s="9" t="str">
        <f t="shared" si="3"/>
        <v>Sat</v>
      </c>
      <c r="C72" s="11">
        <v>1310</v>
      </c>
      <c r="D72" s="10">
        <v>258</v>
      </c>
      <c r="E72" s="10">
        <f t="shared" si="4"/>
        <v>1568</v>
      </c>
      <c r="F72" s="13">
        <f t="shared" si="5"/>
        <v>0</v>
      </c>
      <c r="G72" s="10"/>
      <c r="H72" s="5"/>
    </row>
    <row r="73" spans="1:8" x14ac:dyDescent="0.2">
      <c r="A73" s="8">
        <v>42190</v>
      </c>
      <c r="B73" s="9" t="str">
        <f t="shared" si="3"/>
        <v>Sun</v>
      </c>
      <c r="C73" s="11">
        <v>1250</v>
      </c>
      <c r="D73" s="10">
        <v>258</v>
      </c>
      <c r="E73" s="10">
        <f t="shared" si="4"/>
        <v>1508</v>
      </c>
      <c r="F73" s="13">
        <f t="shared" si="5"/>
        <v>0</v>
      </c>
      <c r="G73" s="10"/>
      <c r="H73" s="5"/>
    </row>
    <row r="74" spans="1:8" x14ac:dyDescent="0.2">
      <c r="A74" s="8">
        <v>42191</v>
      </c>
      <c r="B74" s="9" t="str">
        <f t="shared" si="3"/>
        <v>Mon</v>
      </c>
      <c r="C74" s="11">
        <v>1200</v>
      </c>
      <c r="D74" s="10">
        <v>258</v>
      </c>
      <c r="E74" s="10">
        <f t="shared" si="4"/>
        <v>1458</v>
      </c>
      <c r="F74" s="13">
        <f t="shared" si="5"/>
        <v>0</v>
      </c>
      <c r="G74" s="10"/>
      <c r="H74" s="5"/>
    </row>
    <row r="75" spans="1:8" x14ac:dyDescent="0.2">
      <c r="A75" s="8">
        <v>42192</v>
      </c>
      <c r="B75" s="9" t="str">
        <f t="shared" si="3"/>
        <v>Tue</v>
      </c>
      <c r="C75" s="11">
        <v>1200</v>
      </c>
      <c r="D75" s="10">
        <v>258</v>
      </c>
      <c r="E75" s="10">
        <f t="shared" si="4"/>
        <v>1458</v>
      </c>
      <c r="F75" s="13">
        <f t="shared" si="5"/>
        <v>0</v>
      </c>
      <c r="G75" s="10"/>
      <c r="H75" s="5"/>
    </row>
    <row r="76" spans="1:8" x14ac:dyDescent="0.2">
      <c r="A76" s="8">
        <v>42193</v>
      </c>
      <c r="B76" s="9" t="str">
        <f t="shared" si="3"/>
        <v>Wed</v>
      </c>
      <c r="C76" s="11">
        <v>1200</v>
      </c>
      <c r="D76" s="10">
        <v>258</v>
      </c>
      <c r="E76" s="10">
        <f t="shared" si="4"/>
        <v>1458</v>
      </c>
      <c r="F76" s="13">
        <f t="shared" si="5"/>
        <v>0</v>
      </c>
      <c r="G76" s="10"/>
      <c r="H76" s="5"/>
    </row>
    <row r="77" spans="1:8" x14ac:dyDescent="0.2">
      <c r="A77" s="8">
        <v>42194</v>
      </c>
      <c r="B77" s="9" t="str">
        <f t="shared" si="3"/>
        <v>Thu</v>
      </c>
      <c r="C77" s="11">
        <v>1200</v>
      </c>
      <c r="D77" s="10">
        <v>258</v>
      </c>
      <c r="E77" s="10">
        <f t="shared" si="4"/>
        <v>1458</v>
      </c>
      <c r="F77" s="13">
        <f t="shared" si="5"/>
        <v>0</v>
      </c>
      <c r="G77" s="10"/>
      <c r="H77" s="5"/>
    </row>
    <row r="78" spans="1:8" x14ac:dyDescent="0.2">
      <c r="A78" s="8">
        <v>42195</v>
      </c>
      <c r="B78" s="9" t="str">
        <f t="shared" si="3"/>
        <v>Fri</v>
      </c>
      <c r="C78" s="11">
        <v>1200</v>
      </c>
      <c r="D78" s="10">
        <v>258</v>
      </c>
      <c r="E78" s="10">
        <f t="shared" si="4"/>
        <v>1458</v>
      </c>
      <c r="F78" s="13">
        <f t="shared" si="5"/>
        <v>0</v>
      </c>
      <c r="G78" s="10"/>
      <c r="H78" s="5"/>
    </row>
    <row r="79" spans="1:8" x14ac:dyDescent="0.2">
      <c r="A79" s="8">
        <v>42196</v>
      </c>
      <c r="B79" s="9" t="str">
        <f t="shared" si="3"/>
        <v>Sat</v>
      </c>
      <c r="C79" s="11">
        <v>1150</v>
      </c>
      <c r="D79" s="10">
        <v>258</v>
      </c>
      <c r="E79" s="10">
        <f t="shared" si="4"/>
        <v>1408</v>
      </c>
      <c r="F79" s="13">
        <f t="shared" si="5"/>
        <v>0</v>
      </c>
      <c r="G79" s="10"/>
      <c r="H79" s="5"/>
    </row>
    <row r="80" spans="1:8" x14ac:dyDescent="0.2">
      <c r="A80" s="8">
        <v>42197</v>
      </c>
      <c r="B80" s="9" t="str">
        <f t="shared" si="3"/>
        <v>Sun</v>
      </c>
      <c r="C80" s="11">
        <v>1100</v>
      </c>
      <c r="D80" s="10">
        <v>258</v>
      </c>
      <c r="E80" s="10">
        <f t="shared" si="4"/>
        <v>1358</v>
      </c>
      <c r="F80" s="13">
        <f t="shared" si="5"/>
        <v>0</v>
      </c>
      <c r="G80" s="10"/>
      <c r="H80" s="5"/>
    </row>
    <row r="81" spans="1:8" x14ac:dyDescent="0.2">
      <c r="A81" s="8">
        <v>42198</v>
      </c>
      <c r="B81" s="9" t="str">
        <f t="shared" si="3"/>
        <v>Mon</v>
      </c>
      <c r="C81" s="11">
        <v>1050</v>
      </c>
      <c r="D81" s="10">
        <v>258</v>
      </c>
      <c r="E81" s="10">
        <f t="shared" si="4"/>
        <v>1308</v>
      </c>
      <c r="F81" s="13">
        <f t="shared" si="5"/>
        <v>0</v>
      </c>
      <c r="G81" s="10"/>
      <c r="H81" s="5"/>
    </row>
    <row r="82" spans="1:8" x14ac:dyDescent="0.2">
      <c r="A82" s="8">
        <v>42199</v>
      </c>
      <c r="B82" s="9" t="str">
        <f t="shared" si="3"/>
        <v>Tue</v>
      </c>
      <c r="C82" s="11">
        <v>1000</v>
      </c>
      <c r="D82" s="10">
        <v>258</v>
      </c>
      <c r="E82" s="10">
        <f t="shared" si="4"/>
        <v>1258</v>
      </c>
      <c r="F82" s="13">
        <f t="shared" si="5"/>
        <v>0</v>
      </c>
      <c r="G82" s="10"/>
      <c r="H82" s="5"/>
    </row>
    <row r="83" spans="1:8" x14ac:dyDescent="0.2">
      <c r="A83" s="8">
        <v>42200</v>
      </c>
      <c r="B83" s="9" t="str">
        <f t="shared" si="3"/>
        <v>Wed</v>
      </c>
      <c r="C83" s="11">
        <v>950</v>
      </c>
      <c r="D83" s="10">
        <v>258</v>
      </c>
      <c r="E83" s="10">
        <f t="shared" si="4"/>
        <v>1208</v>
      </c>
      <c r="F83" s="13">
        <f t="shared" si="5"/>
        <v>0</v>
      </c>
      <c r="G83" s="10"/>
      <c r="H83" s="5"/>
    </row>
    <row r="84" spans="1:8" x14ac:dyDescent="0.2">
      <c r="A84" s="8">
        <v>42201</v>
      </c>
      <c r="B84" s="9" t="str">
        <f t="shared" si="3"/>
        <v>Thu</v>
      </c>
      <c r="C84" s="11">
        <v>900</v>
      </c>
      <c r="D84" s="10">
        <v>258</v>
      </c>
      <c r="E84" s="10">
        <f t="shared" si="4"/>
        <v>1158</v>
      </c>
      <c r="F84" s="13">
        <f t="shared" si="5"/>
        <v>0</v>
      </c>
      <c r="G84" s="10"/>
      <c r="H84" s="5"/>
    </row>
    <row r="85" spans="1:8" x14ac:dyDescent="0.2">
      <c r="A85" s="8">
        <v>42202</v>
      </c>
      <c r="B85" s="9" t="str">
        <f t="shared" si="3"/>
        <v>Fri</v>
      </c>
      <c r="C85" s="11">
        <v>850</v>
      </c>
      <c r="D85" s="10">
        <v>258</v>
      </c>
      <c r="E85" s="10">
        <f t="shared" si="4"/>
        <v>1108</v>
      </c>
      <c r="F85" s="13">
        <f t="shared" si="5"/>
        <v>0</v>
      </c>
      <c r="G85" s="10"/>
      <c r="H85" s="5"/>
    </row>
    <row r="86" spans="1:8" x14ac:dyDescent="0.2">
      <c r="A86" s="8">
        <v>42203</v>
      </c>
      <c r="B86" s="9" t="str">
        <f t="shared" si="3"/>
        <v>Sat</v>
      </c>
      <c r="C86" s="11">
        <v>800</v>
      </c>
      <c r="D86" s="10">
        <v>258</v>
      </c>
      <c r="E86" s="10">
        <f t="shared" si="4"/>
        <v>1058</v>
      </c>
      <c r="F86" s="13">
        <f t="shared" si="5"/>
        <v>0</v>
      </c>
      <c r="G86" s="10"/>
      <c r="H86" s="5"/>
    </row>
    <row r="87" spans="1:8" x14ac:dyDescent="0.2">
      <c r="A87" s="8">
        <v>42204</v>
      </c>
      <c r="B87" s="9" t="str">
        <f t="shared" si="3"/>
        <v>Sun</v>
      </c>
      <c r="C87" s="11">
        <v>750</v>
      </c>
      <c r="D87" s="10">
        <v>258</v>
      </c>
      <c r="E87" s="10">
        <f t="shared" si="4"/>
        <v>1008</v>
      </c>
      <c r="F87" s="13">
        <f t="shared" si="5"/>
        <v>0</v>
      </c>
      <c r="G87" s="10"/>
      <c r="H87" s="5"/>
    </row>
    <row r="88" spans="1:8" x14ac:dyDescent="0.2">
      <c r="A88" s="8">
        <v>42205</v>
      </c>
      <c r="B88" s="9" t="str">
        <f t="shared" si="3"/>
        <v>Mon</v>
      </c>
      <c r="C88" s="11">
        <v>700</v>
      </c>
      <c r="D88" s="10">
        <v>258</v>
      </c>
      <c r="E88" s="10">
        <f t="shared" si="4"/>
        <v>958</v>
      </c>
      <c r="F88" s="13">
        <f t="shared" si="5"/>
        <v>0</v>
      </c>
      <c r="G88" s="10"/>
      <c r="H88" s="5"/>
    </row>
    <row r="89" spans="1:8" x14ac:dyDescent="0.2">
      <c r="A89" s="8">
        <v>42206</v>
      </c>
      <c r="B89" s="9" t="str">
        <f t="shared" si="3"/>
        <v>Tue</v>
      </c>
      <c r="C89" s="11">
        <v>700</v>
      </c>
      <c r="D89" s="10">
        <v>258</v>
      </c>
      <c r="E89" s="10">
        <f t="shared" si="4"/>
        <v>958</v>
      </c>
      <c r="F89" s="13">
        <f t="shared" si="5"/>
        <v>0</v>
      </c>
      <c r="G89" s="10"/>
      <c r="H89" s="5"/>
    </row>
    <row r="90" spans="1:8" x14ac:dyDescent="0.2">
      <c r="A90" s="8">
        <v>42207</v>
      </c>
      <c r="B90" s="9" t="str">
        <f t="shared" si="3"/>
        <v>Wed</v>
      </c>
      <c r="C90" s="11">
        <v>700</v>
      </c>
      <c r="D90" s="10">
        <v>258</v>
      </c>
      <c r="E90" s="10">
        <f t="shared" si="4"/>
        <v>958</v>
      </c>
      <c r="F90" s="13">
        <f t="shared" si="5"/>
        <v>0</v>
      </c>
      <c r="G90" s="10"/>
      <c r="H90" s="5"/>
    </row>
    <row r="91" spans="1:8" x14ac:dyDescent="0.2">
      <c r="A91" s="8">
        <v>42208</v>
      </c>
      <c r="B91" s="9" t="str">
        <f t="shared" si="3"/>
        <v>Thu</v>
      </c>
      <c r="C91" s="11">
        <v>700</v>
      </c>
      <c r="D91" s="10">
        <v>258</v>
      </c>
      <c r="E91" s="10">
        <f t="shared" si="4"/>
        <v>958</v>
      </c>
      <c r="F91" s="13">
        <f t="shared" si="5"/>
        <v>0</v>
      </c>
      <c r="G91" s="10"/>
      <c r="H91" s="5"/>
    </row>
    <row r="92" spans="1:8" x14ac:dyDescent="0.2">
      <c r="A92" s="8">
        <v>42209</v>
      </c>
      <c r="B92" s="9" t="str">
        <f t="shared" si="3"/>
        <v>Fri</v>
      </c>
      <c r="C92" s="11">
        <v>700</v>
      </c>
      <c r="D92" s="10">
        <v>258</v>
      </c>
      <c r="E92" s="10">
        <f t="shared" si="4"/>
        <v>958</v>
      </c>
      <c r="F92" s="13">
        <f t="shared" si="5"/>
        <v>0</v>
      </c>
      <c r="G92" s="10"/>
      <c r="H92" s="5"/>
    </row>
    <row r="93" spans="1:8" x14ac:dyDescent="0.2">
      <c r="A93" s="8">
        <v>42210</v>
      </c>
      <c r="B93" s="9" t="str">
        <f t="shared" si="3"/>
        <v>Sat</v>
      </c>
      <c r="C93" s="11">
        <v>650</v>
      </c>
      <c r="D93" s="10">
        <v>258</v>
      </c>
      <c r="E93" s="10">
        <f t="shared" si="4"/>
        <v>908</v>
      </c>
      <c r="F93" s="13">
        <f t="shared" si="5"/>
        <v>0</v>
      </c>
      <c r="G93" s="10"/>
      <c r="H93" s="5"/>
    </row>
    <row r="94" spans="1:8" x14ac:dyDescent="0.2">
      <c r="A94" s="8">
        <v>42211</v>
      </c>
      <c r="B94" s="9" t="str">
        <f t="shared" si="3"/>
        <v>Sun</v>
      </c>
      <c r="C94" s="11">
        <v>600</v>
      </c>
      <c r="D94" s="10">
        <v>258</v>
      </c>
      <c r="E94" s="10">
        <f t="shared" si="4"/>
        <v>858</v>
      </c>
      <c r="F94" s="13">
        <f t="shared" si="5"/>
        <v>0</v>
      </c>
      <c r="G94" s="10"/>
      <c r="H94" s="5"/>
    </row>
    <row r="95" spans="1:8" x14ac:dyDescent="0.2">
      <c r="A95" s="8">
        <v>42212</v>
      </c>
      <c r="B95" s="9" t="str">
        <f t="shared" si="3"/>
        <v>Mon</v>
      </c>
      <c r="C95" s="11">
        <v>550</v>
      </c>
      <c r="D95" s="10">
        <v>258</v>
      </c>
      <c r="E95" s="10">
        <f t="shared" si="4"/>
        <v>808</v>
      </c>
      <c r="F95" s="13">
        <f t="shared" si="5"/>
        <v>0</v>
      </c>
      <c r="G95" s="10"/>
      <c r="H95" s="5"/>
    </row>
    <row r="96" spans="1:8" x14ac:dyDescent="0.2">
      <c r="A96" s="8">
        <v>42213</v>
      </c>
      <c r="B96" s="9" t="str">
        <f t="shared" si="3"/>
        <v>Tue</v>
      </c>
      <c r="C96" s="11">
        <v>500</v>
      </c>
      <c r="D96" s="10">
        <v>258</v>
      </c>
      <c r="E96" s="10">
        <f t="shared" si="4"/>
        <v>758</v>
      </c>
      <c r="F96" s="13">
        <f t="shared" si="5"/>
        <v>0</v>
      </c>
      <c r="G96" s="10"/>
      <c r="H96" s="5"/>
    </row>
    <row r="97" spans="1:8" x14ac:dyDescent="0.2">
      <c r="A97" s="8">
        <v>42214</v>
      </c>
      <c r="B97" s="9" t="str">
        <f t="shared" si="3"/>
        <v>Wed</v>
      </c>
      <c r="C97" s="11">
        <v>450</v>
      </c>
      <c r="D97" s="10">
        <v>258</v>
      </c>
      <c r="E97" s="10">
        <f t="shared" si="4"/>
        <v>708</v>
      </c>
      <c r="F97" s="13">
        <f t="shared" si="5"/>
        <v>0</v>
      </c>
      <c r="G97" s="10"/>
      <c r="H97" s="5"/>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7"/>
  <sheetViews>
    <sheetView workbookViewId="0">
      <pane ySplit="7905" topLeftCell="A93"/>
      <selection activeCell="H29" sqref="H29"/>
      <selection pane="bottomLeft" activeCell="G16" sqref="G16"/>
    </sheetView>
  </sheetViews>
  <sheetFormatPr defaultRowHeight="12.75" x14ac:dyDescent="0.2"/>
  <cols>
    <col min="1" max="1" width="10.28515625" customWidth="1"/>
    <col min="5" max="5" width="8.140625" customWidth="1"/>
    <col min="7" max="7" width="9.42578125" bestFit="1" customWidth="1"/>
  </cols>
  <sheetData>
    <row r="1" spans="1:12" x14ac:dyDescent="0.2">
      <c r="C1" s="4" t="s">
        <v>4</v>
      </c>
      <c r="D1" s="4"/>
      <c r="E1" s="4"/>
      <c r="F1" s="4"/>
      <c r="G1" s="6" t="s">
        <v>18</v>
      </c>
      <c r="J1" s="4" t="s">
        <v>15</v>
      </c>
      <c r="K1" s="4" t="s">
        <v>16</v>
      </c>
      <c r="L1" s="4" t="s">
        <v>17</v>
      </c>
    </row>
    <row r="2" spans="1:12" x14ac:dyDescent="0.2">
      <c r="C2" s="3" t="s">
        <v>9</v>
      </c>
      <c r="D2" s="3" t="s">
        <v>39</v>
      </c>
      <c r="E2" s="3" t="s">
        <v>40</v>
      </c>
      <c r="F2" s="3" t="s">
        <v>19</v>
      </c>
      <c r="G2" s="3" t="s">
        <v>20</v>
      </c>
      <c r="J2" s="3">
        <v>2.0500000000000002E-9</v>
      </c>
      <c r="K2" s="3">
        <v>1780</v>
      </c>
      <c r="L2">
        <v>2.8940000000000001</v>
      </c>
    </row>
    <row r="3" spans="1:12" x14ac:dyDescent="0.2">
      <c r="A3" s="8">
        <v>42120</v>
      </c>
      <c r="B3" s="9" t="str">
        <f t="shared" ref="B3:B66" si="0">TEXT(A3,"ddd")</f>
        <v>Sun</v>
      </c>
      <c r="C3" s="11">
        <v>500</v>
      </c>
      <c r="D3" s="11">
        <v>186</v>
      </c>
      <c r="E3" s="11">
        <f>D3+C3</f>
        <v>686</v>
      </c>
      <c r="F3" s="13">
        <f>IF(E3&gt;K$2,J$2*(E3-K$2)^L$2,0)</f>
        <v>0</v>
      </c>
      <c r="G3" s="10">
        <f>SUM(F3:F97)</f>
        <v>1291.5537888780646</v>
      </c>
      <c r="H3" s="5"/>
    </row>
    <row r="4" spans="1:12" x14ac:dyDescent="0.2">
      <c r="A4" s="8">
        <v>42121</v>
      </c>
      <c r="B4" s="9" t="str">
        <f t="shared" si="0"/>
        <v>Mon</v>
      </c>
      <c r="C4" s="11">
        <v>500</v>
      </c>
      <c r="D4" s="11">
        <v>186</v>
      </c>
      <c r="E4" s="11">
        <f t="shared" ref="E4:E67" si="1">D4+C4</f>
        <v>686</v>
      </c>
      <c r="F4" s="13">
        <f t="shared" ref="F4:F67" si="2">IF(E4&gt;K$2,J$2*(E4-K$2)^L$2,0)</f>
        <v>0</v>
      </c>
      <c r="G4" s="17"/>
      <c r="H4" s="14"/>
    </row>
    <row r="5" spans="1:12" x14ac:dyDescent="0.2">
      <c r="A5" s="8">
        <v>42122</v>
      </c>
      <c r="B5" s="9" t="str">
        <f t="shared" si="0"/>
        <v>Tue</v>
      </c>
      <c r="C5" s="11">
        <v>500</v>
      </c>
      <c r="D5" s="11">
        <v>186</v>
      </c>
      <c r="E5" s="11">
        <f t="shared" si="1"/>
        <v>686</v>
      </c>
      <c r="F5" s="13">
        <f t="shared" si="2"/>
        <v>0</v>
      </c>
      <c r="G5" s="2"/>
      <c r="H5" s="5"/>
    </row>
    <row r="6" spans="1:12" x14ac:dyDescent="0.2">
      <c r="A6" s="8">
        <v>42123</v>
      </c>
      <c r="B6" s="9" t="str">
        <f t="shared" si="0"/>
        <v>Wed</v>
      </c>
      <c r="C6" s="11">
        <v>2500</v>
      </c>
      <c r="D6" s="11">
        <v>186</v>
      </c>
      <c r="E6" s="11">
        <f t="shared" si="1"/>
        <v>2686</v>
      </c>
      <c r="F6" s="13">
        <f t="shared" si="2"/>
        <v>0.74076911190821881</v>
      </c>
      <c r="G6" s="10"/>
      <c r="H6" s="14" t="s">
        <v>21</v>
      </c>
      <c r="I6" s="6" t="s">
        <v>22</v>
      </c>
      <c r="J6" s="6" t="s">
        <v>25</v>
      </c>
    </row>
    <row r="7" spans="1:12" x14ac:dyDescent="0.2">
      <c r="A7" s="8">
        <v>42124</v>
      </c>
      <c r="B7" s="9" t="str">
        <f t="shared" si="0"/>
        <v>Thu</v>
      </c>
      <c r="C7" s="11">
        <v>2500</v>
      </c>
      <c r="D7" s="11">
        <v>186</v>
      </c>
      <c r="E7" s="11">
        <f t="shared" si="1"/>
        <v>2686</v>
      </c>
      <c r="F7" s="13">
        <f t="shared" si="2"/>
        <v>0.74076911190821881</v>
      </c>
      <c r="G7" s="10"/>
      <c r="H7" s="15">
        <f>LN(G3/69.61)/1.19</f>
        <v>2.454363886440678</v>
      </c>
      <c r="I7" s="18">
        <f>(H7-2)*(calcs!E7-calcs!E6)+calcs!E6</f>
        <v>2274.3039689661018</v>
      </c>
      <c r="J7">
        <v>1670</v>
      </c>
    </row>
    <row r="8" spans="1:12" x14ac:dyDescent="0.2">
      <c r="A8" s="8">
        <v>42125</v>
      </c>
      <c r="B8" s="9" t="str">
        <f t="shared" si="0"/>
        <v>Fri</v>
      </c>
      <c r="C8" s="11">
        <v>2500</v>
      </c>
      <c r="D8" s="11">
        <v>186</v>
      </c>
      <c r="E8" s="11">
        <f t="shared" si="1"/>
        <v>2686</v>
      </c>
      <c r="F8" s="13">
        <f t="shared" si="2"/>
        <v>0.74076911190821881</v>
      </c>
      <c r="G8" s="10"/>
      <c r="H8" s="5"/>
    </row>
    <row r="9" spans="1:12" x14ac:dyDescent="0.2">
      <c r="A9" s="8">
        <v>42126</v>
      </c>
      <c r="B9" s="9" t="str">
        <f t="shared" si="0"/>
        <v>Sat</v>
      </c>
      <c r="C9" s="11">
        <v>2500</v>
      </c>
      <c r="D9" s="11">
        <v>186</v>
      </c>
      <c r="E9" s="11">
        <f t="shared" si="1"/>
        <v>2686</v>
      </c>
      <c r="F9" s="13">
        <f t="shared" si="2"/>
        <v>0.74076911190821881</v>
      </c>
      <c r="G9" s="10"/>
      <c r="H9" s="5"/>
    </row>
    <row r="10" spans="1:12" x14ac:dyDescent="0.2">
      <c r="A10" s="8">
        <v>42127</v>
      </c>
      <c r="B10" s="9" t="str">
        <f t="shared" si="0"/>
        <v>Sun</v>
      </c>
      <c r="C10" s="11">
        <v>2500</v>
      </c>
      <c r="D10" s="11">
        <v>186</v>
      </c>
      <c r="E10" s="11">
        <f t="shared" si="1"/>
        <v>2686</v>
      </c>
      <c r="F10" s="13">
        <f t="shared" si="2"/>
        <v>0.74076911190821881</v>
      </c>
      <c r="G10" s="10"/>
      <c r="H10" s="5"/>
    </row>
    <row r="11" spans="1:12" x14ac:dyDescent="0.2">
      <c r="A11" s="8">
        <v>42128</v>
      </c>
      <c r="B11" s="9" t="str">
        <f t="shared" si="0"/>
        <v>Mon</v>
      </c>
      <c r="C11" s="11">
        <v>2500</v>
      </c>
      <c r="D11" s="11">
        <v>186</v>
      </c>
      <c r="E11" s="11">
        <f t="shared" si="1"/>
        <v>2686</v>
      </c>
      <c r="F11" s="13">
        <f t="shared" si="2"/>
        <v>0.74076911190821881</v>
      </c>
      <c r="G11" s="10"/>
      <c r="H11" s="5"/>
    </row>
    <row r="12" spans="1:12" x14ac:dyDescent="0.2">
      <c r="A12" s="8">
        <v>42129</v>
      </c>
      <c r="B12" s="9" t="str">
        <f t="shared" si="0"/>
        <v>Tue</v>
      </c>
      <c r="C12" s="11">
        <v>2500</v>
      </c>
      <c r="D12" s="11">
        <v>186</v>
      </c>
      <c r="E12" s="11">
        <f t="shared" si="1"/>
        <v>2686</v>
      </c>
      <c r="F12" s="13">
        <f t="shared" si="2"/>
        <v>0.74076911190821881</v>
      </c>
      <c r="G12" s="10"/>
      <c r="H12" s="5"/>
    </row>
    <row r="13" spans="1:12" x14ac:dyDescent="0.2">
      <c r="A13" s="8">
        <v>42130</v>
      </c>
      <c r="B13" s="9" t="str">
        <f t="shared" si="0"/>
        <v>Wed</v>
      </c>
      <c r="C13" s="11">
        <v>4000</v>
      </c>
      <c r="D13" s="11">
        <v>186</v>
      </c>
      <c r="E13" s="11">
        <f t="shared" si="1"/>
        <v>4186</v>
      </c>
      <c r="F13" s="13">
        <f t="shared" si="2"/>
        <v>12.509023085912498</v>
      </c>
      <c r="G13" s="10"/>
      <c r="H13" s="5"/>
    </row>
    <row r="14" spans="1:12" x14ac:dyDescent="0.2">
      <c r="A14" s="8">
        <v>42131</v>
      </c>
      <c r="B14" s="9" t="str">
        <f t="shared" si="0"/>
        <v>Thu</v>
      </c>
      <c r="C14" s="11">
        <v>6000</v>
      </c>
      <c r="D14" s="11">
        <v>186</v>
      </c>
      <c r="E14" s="11">
        <f t="shared" si="1"/>
        <v>6186</v>
      </c>
      <c r="F14" s="13">
        <f t="shared" si="2"/>
        <v>72.047451488498993</v>
      </c>
      <c r="G14" s="10"/>
      <c r="H14" s="5"/>
    </row>
    <row r="15" spans="1:12" x14ac:dyDescent="0.2">
      <c r="A15" s="8">
        <v>42132</v>
      </c>
      <c r="B15" s="9" t="str">
        <f t="shared" si="0"/>
        <v>Fri</v>
      </c>
      <c r="C15" s="11">
        <v>8000</v>
      </c>
      <c r="D15" s="11">
        <v>186</v>
      </c>
      <c r="E15" s="11">
        <f t="shared" si="1"/>
        <v>8186</v>
      </c>
      <c r="F15" s="13">
        <f t="shared" si="2"/>
        <v>212.82196512504467</v>
      </c>
      <c r="G15" s="10"/>
      <c r="H15" s="5"/>
    </row>
    <row r="16" spans="1:12" x14ac:dyDescent="0.2">
      <c r="A16" s="8">
        <v>42133</v>
      </c>
      <c r="B16" s="9" t="str">
        <f t="shared" si="0"/>
        <v>Sat</v>
      </c>
      <c r="C16" s="11">
        <v>9000</v>
      </c>
      <c r="D16" s="11">
        <v>186</v>
      </c>
      <c r="E16" s="11">
        <f t="shared" si="1"/>
        <v>9186</v>
      </c>
      <c r="F16" s="13">
        <f t="shared" si="2"/>
        <v>323.83897124270032</v>
      </c>
      <c r="G16" s="10"/>
      <c r="H16" s="5"/>
      <c r="I16" s="6"/>
    </row>
    <row r="17" spans="1:13" x14ac:dyDescent="0.2">
      <c r="A17" s="8">
        <v>42134</v>
      </c>
      <c r="B17" s="9" t="str">
        <f t="shared" si="0"/>
        <v>Sun</v>
      </c>
      <c r="C17" s="11">
        <v>9000</v>
      </c>
      <c r="D17" s="11">
        <v>186</v>
      </c>
      <c r="E17" s="11">
        <f t="shared" si="1"/>
        <v>9186</v>
      </c>
      <c r="F17" s="13">
        <f t="shared" si="2"/>
        <v>323.83897124270032</v>
      </c>
      <c r="G17" s="10"/>
      <c r="H17" s="20" t="s">
        <v>34</v>
      </c>
    </row>
    <row r="18" spans="1:13" x14ac:dyDescent="0.2">
      <c r="A18" s="8">
        <v>42135</v>
      </c>
      <c r="B18" s="9" t="str">
        <f t="shared" si="0"/>
        <v>Mon</v>
      </c>
      <c r="C18" s="11">
        <v>6500</v>
      </c>
      <c r="D18" s="11">
        <v>186</v>
      </c>
      <c r="E18" s="11">
        <f t="shared" si="1"/>
        <v>6686</v>
      </c>
      <c r="F18" s="13">
        <f t="shared" si="2"/>
        <v>98.337547514045951</v>
      </c>
      <c r="G18" s="10"/>
      <c r="H18" s="6" t="s">
        <v>26</v>
      </c>
      <c r="J18" s="6" t="s">
        <v>29</v>
      </c>
      <c r="L18" s="20" t="s">
        <v>31</v>
      </c>
    </row>
    <row r="19" spans="1:13" x14ac:dyDescent="0.2">
      <c r="A19" s="8">
        <v>42136</v>
      </c>
      <c r="B19" s="9" t="str">
        <f t="shared" si="0"/>
        <v>Tue</v>
      </c>
      <c r="C19" s="11">
        <v>4500</v>
      </c>
      <c r="D19" s="11">
        <v>186</v>
      </c>
      <c r="E19" s="11">
        <f t="shared" si="1"/>
        <v>4686</v>
      </c>
      <c r="F19" s="13">
        <f t="shared" si="2"/>
        <v>21.603860101291183</v>
      </c>
      <c r="G19" s="10"/>
      <c r="H19" s="16" t="s">
        <v>30</v>
      </c>
      <c r="J19" s="16" t="s">
        <v>30</v>
      </c>
      <c r="L19" s="5">
        <v>2300</v>
      </c>
      <c r="M19" s="6" t="s">
        <v>32</v>
      </c>
    </row>
    <row r="20" spans="1:13" x14ac:dyDescent="0.2">
      <c r="A20" s="8">
        <v>42137</v>
      </c>
      <c r="B20" s="9" t="str">
        <f t="shared" si="0"/>
        <v>Wed</v>
      </c>
      <c r="C20" s="11">
        <v>4500</v>
      </c>
      <c r="D20" s="11">
        <v>186</v>
      </c>
      <c r="E20" s="11">
        <f t="shared" si="1"/>
        <v>4686</v>
      </c>
      <c r="F20" s="13">
        <f t="shared" si="2"/>
        <v>21.603860101291183</v>
      </c>
      <c r="G20" s="10"/>
      <c r="H20" s="7">
        <v>1000</v>
      </c>
      <c r="I20" s="6" t="s">
        <v>28</v>
      </c>
      <c r="J20" s="7">
        <f>L19-H20</f>
        <v>1300</v>
      </c>
      <c r="K20" s="6" t="s">
        <v>28</v>
      </c>
    </row>
    <row r="21" spans="1:13" x14ac:dyDescent="0.2">
      <c r="A21" s="8">
        <v>42138</v>
      </c>
      <c r="B21" s="9" t="str">
        <f t="shared" si="0"/>
        <v>Thu</v>
      </c>
      <c r="C21" s="11">
        <v>4500</v>
      </c>
      <c r="D21" s="11">
        <v>186</v>
      </c>
      <c r="E21" s="11">
        <f t="shared" si="1"/>
        <v>4686</v>
      </c>
      <c r="F21" s="13">
        <f t="shared" si="2"/>
        <v>21.603860101291183</v>
      </c>
      <c r="G21" s="10"/>
    </row>
    <row r="22" spans="1:13" x14ac:dyDescent="0.2">
      <c r="A22" s="8">
        <v>42139</v>
      </c>
      <c r="B22" s="9" t="str">
        <f t="shared" si="0"/>
        <v>Fri</v>
      </c>
      <c r="C22" s="11">
        <v>4500</v>
      </c>
      <c r="D22" s="11">
        <v>186</v>
      </c>
      <c r="E22" s="11">
        <f t="shared" si="1"/>
        <v>4686</v>
      </c>
      <c r="F22" s="13">
        <f t="shared" si="2"/>
        <v>21.603860101291183</v>
      </c>
      <c r="G22" s="10"/>
      <c r="H22" s="20" t="s">
        <v>33</v>
      </c>
    </row>
    <row r="23" spans="1:13" x14ac:dyDescent="0.2">
      <c r="A23" s="8">
        <v>42140</v>
      </c>
      <c r="B23" s="9" t="str">
        <f t="shared" si="0"/>
        <v>Sat</v>
      </c>
      <c r="C23" s="11">
        <v>4270</v>
      </c>
      <c r="D23" s="11">
        <v>186</v>
      </c>
      <c r="E23" s="11">
        <f t="shared" si="1"/>
        <v>4456</v>
      </c>
      <c r="F23" s="13">
        <f t="shared" si="2"/>
        <v>17.017613693548409</v>
      </c>
      <c r="G23" s="10"/>
      <c r="H23" s="6" t="s">
        <v>26</v>
      </c>
      <c r="J23" s="6" t="s">
        <v>29</v>
      </c>
      <c r="L23" s="20" t="s">
        <v>31</v>
      </c>
    </row>
    <row r="24" spans="1:13" x14ac:dyDescent="0.2">
      <c r="A24" s="8">
        <v>42141</v>
      </c>
      <c r="B24" s="9" t="str">
        <f t="shared" si="0"/>
        <v>Sun</v>
      </c>
      <c r="C24" s="11">
        <v>4160</v>
      </c>
      <c r="D24" s="11">
        <v>186</v>
      </c>
      <c r="E24" s="11">
        <f t="shared" si="1"/>
        <v>4346</v>
      </c>
      <c r="F24" s="13">
        <f t="shared" si="2"/>
        <v>15.071018816223109</v>
      </c>
      <c r="G24" s="10"/>
      <c r="H24" s="16" t="s">
        <v>30</v>
      </c>
      <c r="J24" s="16" t="s">
        <v>30</v>
      </c>
      <c r="L24" s="5">
        <f>H25+J25</f>
        <v>3000</v>
      </c>
      <c r="M24" s="6" t="s">
        <v>32</v>
      </c>
    </row>
    <row r="25" spans="1:13" x14ac:dyDescent="0.2">
      <c r="A25" s="8">
        <v>42142</v>
      </c>
      <c r="B25" s="9" t="str">
        <f t="shared" si="0"/>
        <v>Mon</v>
      </c>
      <c r="C25" s="11">
        <v>4050</v>
      </c>
      <c r="D25" s="11">
        <v>186</v>
      </c>
      <c r="E25" s="11">
        <f t="shared" si="1"/>
        <v>4236</v>
      </c>
      <c r="F25" s="13">
        <f t="shared" si="2"/>
        <v>13.276229218557262</v>
      </c>
      <c r="G25" s="10"/>
      <c r="H25">
        <v>1000</v>
      </c>
      <c r="I25" s="6" t="s">
        <v>28</v>
      </c>
      <c r="J25" s="21">
        <v>2000</v>
      </c>
      <c r="K25" s="6" t="s">
        <v>28</v>
      </c>
    </row>
    <row r="26" spans="1:13" x14ac:dyDescent="0.2">
      <c r="A26" s="8">
        <v>42143</v>
      </c>
      <c r="B26" s="9" t="str">
        <f t="shared" si="0"/>
        <v>Tue</v>
      </c>
      <c r="C26" s="11">
        <v>3940</v>
      </c>
      <c r="D26" s="11">
        <v>186</v>
      </c>
      <c r="E26" s="11">
        <f t="shared" si="1"/>
        <v>4126</v>
      </c>
      <c r="F26" s="13">
        <f t="shared" si="2"/>
        <v>11.627413452554059</v>
      </c>
      <c r="G26" s="10"/>
      <c r="H26" s="5"/>
    </row>
    <row r="27" spans="1:13" x14ac:dyDescent="0.2">
      <c r="A27" s="8">
        <v>42144</v>
      </c>
      <c r="B27" s="9" t="str">
        <f t="shared" si="0"/>
        <v>Wed</v>
      </c>
      <c r="C27" s="11">
        <v>3830</v>
      </c>
      <c r="D27" s="11">
        <v>186</v>
      </c>
      <c r="E27" s="11">
        <f t="shared" si="1"/>
        <v>4016</v>
      </c>
      <c r="F27" s="13">
        <f t="shared" si="2"/>
        <v>10.118712299144978</v>
      </c>
      <c r="G27" s="10"/>
      <c r="H27" s="5"/>
    </row>
    <row r="28" spans="1:13" x14ac:dyDescent="0.2">
      <c r="A28" s="8">
        <v>42145</v>
      </c>
      <c r="B28" s="9" t="str">
        <f t="shared" si="0"/>
        <v>Thu</v>
      </c>
      <c r="C28" s="11">
        <v>3720</v>
      </c>
      <c r="D28" s="11">
        <v>186</v>
      </c>
      <c r="E28" s="11">
        <f t="shared" si="1"/>
        <v>3906</v>
      </c>
      <c r="F28" s="13">
        <f t="shared" si="2"/>
        <v>8.7442373223035776</v>
      </c>
      <c r="G28" s="10"/>
      <c r="H28" s="5"/>
    </row>
    <row r="29" spans="1:13" x14ac:dyDescent="0.2">
      <c r="A29" s="8">
        <v>42146</v>
      </c>
      <c r="B29" s="9" t="str">
        <f t="shared" si="0"/>
        <v>Fri</v>
      </c>
      <c r="C29" s="11">
        <v>3630</v>
      </c>
      <c r="D29" s="11">
        <v>186</v>
      </c>
      <c r="E29" s="11">
        <f t="shared" si="1"/>
        <v>3816</v>
      </c>
      <c r="F29" s="13">
        <f t="shared" si="2"/>
        <v>7.715369645051104</v>
      </c>
      <c r="G29" s="10"/>
      <c r="H29" s="5"/>
    </row>
    <row r="30" spans="1:13" x14ac:dyDescent="0.2">
      <c r="A30" s="8">
        <v>42147</v>
      </c>
      <c r="B30" s="9" t="str">
        <f t="shared" si="0"/>
        <v>Sat</v>
      </c>
      <c r="C30" s="11">
        <v>3550</v>
      </c>
      <c r="D30" s="11">
        <v>186</v>
      </c>
      <c r="E30" s="11">
        <f t="shared" si="1"/>
        <v>3736</v>
      </c>
      <c r="F30" s="13">
        <f t="shared" si="2"/>
        <v>6.8702938745946964</v>
      </c>
      <c r="G30" s="10"/>
      <c r="H30" s="5"/>
    </row>
    <row r="31" spans="1:13" x14ac:dyDescent="0.2">
      <c r="A31" s="8">
        <v>42148</v>
      </c>
      <c r="B31" s="9" t="str">
        <f t="shared" si="0"/>
        <v>Sun</v>
      </c>
      <c r="C31" s="11">
        <v>3500</v>
      </c>
      <c r="D31" s="11">
        <v>186</v>
      </c>
      <c r="E31" s="11">
        <f t="shared" si="1"/>
        <v>3686</v>
      </c>
      <c r="F31" s="13">
        <f t="shared" si="2"/>
        <v>6.3742563159602224</v>
      </c>
      <c r="G31" s="10"/>
      <c r="H31" s="5"/>
    </row>
    <row r="32" spans="1:13" x14ac:dyDescent="0.2">
      <c r="A32" s="8">
        <v>42149</v>
      </c>
      <c r="B32" s="9" t="str">
        <f t="shared" si="0"/>
        <v>Mon</v>
      </c>
      <c r="C32" s="11">
        <v>3500</v>
      </c>
      <c r="D32" s="11">
        <v>186</v>
      </c>
      <c r="E32" s="11">
        <f t="shared" si="1"/>
        <v>3686</v>
      </c>
      <c r="F32" s="13">
        <f t="shared" si="2"/>
        <v>6.3742563159602224</v>
      </c>
      <c r="G32" s="10"/>
      <c r="H32" s="5"/>
    </row>
    <row r="33" spans="1:8" x14ac:dyDescent="0.2">
      <c r="A33" s="8">
        <v>42150</v>
      </c>
      <c r="B33" s="9" t="str">
        <f t="shared" si="0"/>
        <v>Tue</v>
      </c>
      <c r="C33" s="11">
        <v>3500</v>
      </c>
      <c r="D33" s="11">
        <v>186</v>
      </c>
      <c r="E33" s="11">
        <f t="shared" si="1"/>
        <v>3686</v>
      </c>
      <c r="F33" s="13">
        <f t="shared" si="2"/>
        <v>6.3742563159602224</v>
      </c>
      <c r="G33" s="10"/>
      <c r="H33" s="5"/>
    </row>
    <row r="34" spans="1:8" x14ac:dyDescent="0.2">
      <c r="A34" s="8">
        <v>42151</v>
      </c>
      <c r="B34" s="9" t="str">
        <f t="shared" si="0"/>
        <v>Wed</v>
      </c>
      <c r="C34" s="11">
        <v>3500</v>
      </c>
      <c r="D34" s="11">
        <v>186</v>
      </c>
      <c r="E34" s="11">
        <f t="shared" si="1"/>
        <v>3686</v>
      </c>
      <c r="F34" s="13">
        <f t="shared" si="2"/>
        <v>6.3742563159602224</v>
      </c>
      <c r="G34" s="10"/>
      <c r="H34" s="5"/>
    </row>
    <row r="35" spans="1:8" x14ac:dyDescent="0.2">
      <c r="A35" s="8">
        <v>42152</v>
      </c>
      <c r="B35" s="9" t="str">
        <f t="shared" si="0"/>
        <v>Thu</v>
      </c>
      <c r="C35" s="11">
        <v>3500</v>
      </c>
      <c r="D35" s="11">
        <v>186</v>
      </c>
      <c r="E35" s="11">
        <f t="shared" si="1"/>
        <v>3686</v>
      </c>
      <c r="F35" s="13">
        <f t="shared" si="2"/>
        <v>6.3742563159602224</v>
      </c>
      <c r="G35" s="10"/>
      <c r="H35" s="5"/>
    </row>
    <row r="36" spans="1:8" x14ac:dyDescent="0.2">
      <c r="A36" s="8">
        <v>42153</v>
      </c>
      <c r="B36" s="9" t="str">
        <f t="shared" si="0"/>
        <v>Fri</v>
      </c>
      <c r="C36" s="11">
        <v>3420</v>
      </c>
      <c r="D36" s="11">
        <v>186</v>
      </c>
      <c r="E36" s="11">
        <f t="shared" si="1"/>
        <v>3606</v>
      </c>
      <c r="F36" s="13">
        <f t="shared" si="2"/>
        <v>5.6303721160819533</v>
      </c>
      <c r="G36" s="10"/>
      <c r="H36" s="5"/>
    </row>
    <row r="37" spans="1:8" x14ac:dyDescent="0.2">
      <c r="A37" s="8">
        <v>42154</v>
      </c>
      <c r="B37" s="9" t="str">
        <f t="shared" si="0"/>
        <v>Sat</v>
      </c>
      <c r="C37" s="11">
        <v>3320</v>
      </c>
      <c r="D37" s="11">
        <v>186</v>
      </c>
      <c r="E37" s="11">
        <f t="shared" si="1"/>
        <v>3506</v>
      </c>
      <c r="F37" s="13">
        <f t="shared" si="2"/>
        <v>4.7835455228906261</v>
      </c>
      <c r="G37" s="10"/>
      <c r="H37" s="5"/>
    </row>
    <row r="38" spans="1:8" x14ac:dyDescent="0.2">
      <c r="A38" s="8">
        <v>42155</v>
      </c>
      <c r="B38" s="9" t="str">
        <f t="shared" si="0"/>
        <v>Sun</v>
      </c>
      <c r="C38" s="11">
        <v>3220</v>
      </c>
      <c r="D38" s="11">
        <v>186</v>
      </c>
      <c r="E38" s="11">
        <f t="shared" si="1"/>
        <v>3406</v>
      </c>
      <c r="F38" s="13">
        <f t="shared" si="2"/>
        <v>4.0247295971268793</v>
      </c>
      <c r="G38" s="10"/>
      <c r="H38" s="5"/>
    </row>
    <row r="39" spans="1:8" x14ac:dyDescent="0.2">
      <c r="A39" s="8">
        <v>42156</v>
      </c>
      <c r="B39" s="9" t="str">
        <f t="shared" si="0"/>
        <v>Mon</v>
      </c>
      <c r="C39" s="11">
        <v>3130</v>
      </c>
      <c r="D39" s="11">
        <v>186</v>
      </c>
      <c r="E39" s="11">
        <f t="shared" si="1"/>
        <v>3316</v>
      </c>
      <c r="F39" s="13">
        <f t="shared" si="2"/>
        <v>3.4132652500631151</v>
      </c>
      <c r="G39" s="10"/>
      <c r="H39" s="5"/>
    </row>
    <row r="40" spans="1:8" x14ac:dyDescent="0.2">
      <c r="A40" s="8">
        <v>42157</v>
      </c>
      <c r="B40" s="9" t="str">
        <f t="shared" si="0"/>
        <v>Tue</v>
      </c>
      <c r="C40" s="11">
        <v>3040</v>
      </c>
      <c r="D40" s="11">
        <v>186</v>
      </c>
      <c r="E40" s="11">
        <f t="shared" si="1"/>
        <v>3226</v>
      </c>
      <c r="F40" s="13">
        <f t="shared" si="2"/>
        <v>2.8660311142268866</v>
      </c>
      <c r="G40" s="10"/>
      <c r="H40" s="5"/>
    </row>
    <row r="41" spans="1:8" x14ac:dyDescent="0.2">
      <c r="A41" s="8">
        <v>42158</v>
      </c>
      <c r="B41" s="9" t="str">
        <f t="shared" si="0"/>
        <v>Wed</v>
      </c>
      <c r="C41" s="11">
        <v>2950</v>
      </c>
      <c r="D41" s="11">
        <v>186</v>
      </c>
      <c r="E41" s="11">
        <f t="shared" si="1"/>
        <v>3136</v>
      </c>
      <c r="F41" s="13">
        <f t="shared" si="2"/>
        <v>2.3796517371409651</v>
      </c>
      <c r="G41" s="10"/>
      <c r="H41" s="5"/>
    </row>
    <row r="42" spans="1:8" x14ac:dyDescent="0.2">
      <c r="A42" s="8">
        <v>42159</v>
      </c>
      <c r="B42" s="9" t="str">
        <f t="shared" si="0"/>
        <v>Thu</v>
      </c>
      <c r="C42" s="11">
        <v>2860</v>
      </c>
      <c r="D42" s="11">
        <v>186</v>
      </c>
      <c r="E42" s="11">
        <f t="shared" si="1"/>
        <v>3046</v>
      </c>
      <c r="F42" s="13">
        <f t="shared" si="2"/>
        <v>1.9507292917572796</v>
      </c>
      <c r="G42" s="10"/>
      <c r="H42" s="5"/>
    </row>
    <row r="43" spans="1:8" x14ac:dyDescent="0.2">
      <c r="A43" s="8">
        <v>42160</v>
      </c>
      <c r="B43" s="9" t="str">
        <f t="shared" si="0"/>
        <v>Fri</v>
      </c>
      <c r="C43" s="11">
        <v>2770</v>
      </c>
      <c r="D43" s="11">
        <v>186</v>
      </c>
      <c r="E43" s="11">
        <f t="shared" si="1"/>
        <v>2956</v>
      </c>
      <c r="F43" s="13">
        <f t="shared" si="2"/>
        <v>1.5758419233513361</v>
      </c>
      <c r="G43" s="10"/>
      <c r="H43" s="5"/>
    </row>
    <row r="44" spans="1:8" x14ac:dyDescent="0.2">
      <c r="A44" s="8">
        <v>42161</v>
      </c>
      <c r="B44" s="9" t="str">
        <f t="shared" si="0"/>
        <v>Sat</v>
      </c>
      <c r="C44" s="11">
        <v>2680</v>
      </c>
      <c r="D44" s="11">
        <v>186</v>
      </c>
      <c r="E44" s="11">
        <f t="shared" si="1"/>
        <v>2866</v>
      </c>
      <c r="F44" s="13">
        <f t="shared" si="2"/>
        <v>1.2515418467841044</v>
      </c>
      <c r="G44" s="10"/>
      <c r="H44" s="5"/>
    </row>
    <row r="45" spans="1:8" x14ac:dyDescent="0.2">
      <c r="A45" s="8">
        <v>42162</v>
      </c>
      <c r="B45" s="9" t="str">
        <f t="shared" si="0"/>
        <v>Sun</v>
      </c>
      <c r="C45" s="11">
        <v>2600</v>
      </c>
      <c r="D45" s="11">
        <v>186</v>
      </c>
      <c r="E45" s="11">
        <f t="shared" si="1"/>
        <v>2786</v>
      </c>
      <c r="F45" s="13">
        <f t="shared" si="2"/>
        <v>1.0029341452153699</v>
      </c>
      <c r="G45" s="10"/>
      <c r="H45" s="5"/>
    </row>
    <row r="46" spans="1:8" x14ac:dyDescent="0.2">
      <c r="A46" s="8">
        <v>42163</v>
      </c>
      <c r="B46" s="9" t="str">
        <f t="shared" si="0"/>
        <v>Mon</v>
      </c>
      <c r="C46" s="11">
        <v>2550</v>
      </c>
      <c r="D46" s="11">
        <v>186</v>
      </c>
      <c r="E46" s="11">
        <f t="shared" si="1"/>
        <v>2736</v>
      </c>
      <c r="F46" s="13">
        <f t="shared" si="2"/>
        <v>0.86536435297490466</v>
      </c>
      <c r="G46" s="10"/>
      <c r="H46" s="5"/>
    </row>
    <row r="47" spans="1:8" x14ac:dyDescent="0.2">
      <c r="A47" s="8">
        <v>42164</v>
      </c>
      <c r="B47" s="9" t="str">
        <f t="shared" si="0"/>
        <v>Tue</v>
      </c>
      <c r="C47" s="11">
        <v>2500</v>
      </c>
      <c r="D47" s="11">
        <v>186</v>
      </c>
      <c r="E47" s="11">
        <f t="shared" si="1"/>
        <v>2686</v>
      </c>
      <c r="F47" s="13">
        <f t="shared" si="2"/>
        <v>0.74076911190821881</v>
      </c>
      <c r="G47" s="10"/>
      <c r="H47" s="5"/>
    </row>
    <row r="48" spans="1:8" x14ac:dyDescent="0.2">
      <c r="A48" s="8">
        <v>42165</v>
      </c>
      <c r="B48" s="9" t="str">
        <f t="shared" si="0"/>
        <v>Wed</v>
      </c>
      <c r="C48" s="11">
        <v>2500</v>
      </c>
      <c r="D48" s="11">
        <v>186</v>
      </c>
      <c r="E48" s="11">
        <f t="shared" si="1"/>
        <v>2686</v>
      </c>
      <c r="F48" s="13">
        <f t="shared" si="2"/>
        <v>0.74076911190821881</v>
      </c>
      <c r="G48" s="10"/>
      <c r="H48" s="5"/>
    </row>
    <row r="49" spans="1:8" x14ac:dyDescent="0.2">
      <c r="A49" s="8">
        <v>42166</v>
      </c>
      <c r="B49" s="9" t="str">
        <f t="shared" si="0"/>
        <v>Thu</v>
      </c>
      <c r="C49" s="11">
        <v>2500</v>
      </c>
      <c r="D49" s="11">
        <v>186</v>
      </c>
      <c r="E49" s="11">
        <f t="shared" si="1"/>
        <v>2686</v>
      </c>
      <c r="F49" s="13">
        <f t="shared" si="2"/>
        <v>0.74076911190821881</v>
      </c>
      <c r="G49" s="10"/>
      <c r="H49" s="5"/>
    </row>
    <row r="50" spans="1:8" x14ac:dyDescent="0.2">
      <c r="A50" s="8">
        <v>42167</v>
      </c>
      <c r="B50" s="9" t="str">
        <f t="shared" si="0"/>
        <v>Fri</v>
      </c>
      <c r="C50" s="11">
        <v>2440</v>
      </c>
      <c r="D50" s="11">
        <v>186</v>
      </c>
      <c r="E50" s="11">
        <f t="shared" si="1"/>
        <v>2626</v>
      </c>
      <c r="F50" s="13">
        <f t="shared" si="2"/>
        <v>0.60752435314120334</v>
      </c>
      <c r="G50" s="10"/>
      <c r="H50" s="12"/>
    </row>
    <row r="51" spans="1:8" x14ac:dyDescent="0.2">
      <c r="A51" s="8">
        <v>42168</v>
      </c>
      <c r="B51" s="9" t="str">
        <f t="shared" si="0"/>
        <v>Sat</v>
      </c>
      <c r="C51" s="11">
        <v>2360</v>
      </c>
      <c r="D51" s="11">
        <v>186</v>
      </c>
      <c r="E51" s="11">
        <f t="shared" si="1"/>
        <v>2546</v>
      </c>
      <c r="F51" s="13">
        <f t="shared" si="2"/>
        <v>0.45573451426846617</v>
      </c>
      <c r="G51" s="10"/>
      <c r="H51" s="5"/>
    </row>
    <row r="52" spans="1:8" x14ac:dyDescent="0.2">
      <c r="A52" s="8">
        <v>42169</v>
      </c>
      <c r="B52" s="9" t="str">
        <f t="shared" si="0"/>
        <v>Sun</v>
      </c>
      <c r="C52" s="11">
        <v>2280</v>
      </c>
      <c r="D52" s="11">
        <v>186</v>
      </c>
      <c r="E52" s="11">
        <f t="shared" si="1"/>
        <v>2466</v>
      </c>
      <c r="F52" s="13">
        <f t="shared" si="2"/>
        <v>0.33118896039827167</v>
      </c>
      <c r="G52" s="10"/>
      <c r="H52" s="5"/>
    </row>
    <row r="53" spans="1:8" x14ac:dyDescent="0.2">
      <c r="A53" s="8">
        <v>42170</v>
      </c>
      <c r="B53" s="9" t="str">
        <f t="shared" si="0"/>
        <v>Mon</v>
      </c>
      <c r="C53" s="11">
        <v>2200</v>
      </c>
      <c r="D53" s="11">
        <v>186</v>
      </c>
      <c r="E53" s="11">
        <f t="shared" si="1"/>
        <v>2386</v>
      </c>
      <c r="F53" s="13">
        <f t="shared" si="2"/>
        <v>0.23132876293320501</v>
      </c>
      <c r="G53" s="10"/>
      <c r="H53" s="5"/>
    </row>
    <row r="54" spans="1:8" x14ac:dyDescent="0.2">
      <c r="A54" s="8">
        <v>42171</v>
      </c>
      <c r="B54" s="9" t="str">
        <f t="shared" si="0"/>
        <v>Tue</v>
      </c>
      <c r="C54" s="11">
        <v>2130</v>
      </c>
      <c r="D54" s="11">
        <v>186</v>
      </c>
      <c r="E54" s="11">
        <f t="shared" si="1"/>
        <v>2316</v>
      </c>
      <c r="F54" s="13">
        <f t="shared" si="2"/>
        <v>0.16216486409153261</v>
      </c>
      <c r="G54" s="10"/>
      <c r="H54" s="5"/>
    </row>
    <row r="55" spans="1:8" x14ac:dyDescent="0.2">
      <c r="A55" s="8">
        <v>42172</v>
      </c>
      <c r="B55" s="9" t="str">
        <f t="shared" si="0"/>
        <v>Wed</v>
      </c>
      <c r="C55" s="11">
        <v>2060</v>
      </c>
      <c r="D55" s="11">
        <v>186</v>
      </c>
      <c r="E55" s="11">
        <f t="shared" si="1"/>
        <v>2246</v>
      </c>
      <c r="F55" s="13">
        <f t="shared" si="2"/>
        <v>0.10815901012972669</v>
      </c>
      <c r="G55" s="10"/>
      <c r="H55" s="5"/>
    </row>
    <row r="56" spans="1:8" x14ac:dyDescent="0.2">
      <c r="A56" s="8">
        <v>42173</v>
      </c>
      <c r="B56" s="9" t="str">
        <f t="shared" si="0"/>
        <v>Thu</v>
      </c>
      <c r="C56" s="11">
        <v>2000</v>
      </c>
      <c r="D56" s="11">
        <v>186</v>
      </c>
      <c r="E56" s="11">
        <f t="shared" si="1"/>
        <v>2186</v>
      </c>
      <c r="F56" s="13">
        <f t="shared" si="2"/>
        <v>7.2581878197902988E-2</v>
      </c>
      <c r="G56" s="10"/>
      <c r="H56" s="5"/>
    </row>
    <row r="57" spans="1:8" x14ac:dyDescent="0.2">
      <c r="A57" s="8">
        <v>42174</v>
      </c>
      <c r="B57" s="9" t="str">
        <f t="shared" si="0"/>
        <v>Fri</v>
      </c>
      <c r="C57" s="11">
        <v>2000</v>
      </c>
      <c r="D57" s="11">
        <v>186</v>
      </c>
      <c r="E57" s="11">
        <f t="shared" si="1"/>
        <v>2186</v>
      </c>
      <c r="F57" s="13">
        <f t="shared" si="2"/>
        <v>7.2581878197902988E-2</v>
      </c>
      <c r="G57" s="10"/>
      <c r="H57" s="5"/>
    </row>
    <row r="58" spans="1:8" x14ac:dyDescent="0.2">
      <c r="A58" s="8">
        <v>42175</v>
      </c>
      <c r="B58" s="9" t="str">
        <f t="shared" si="0"/>
        <v>Sat</v>
      </c>
      <c r="C58" s="11">
        <v>2000</v>
      </c>
      <c r="D58" s="11">
        <v>186</v>
      </c>
      <c r="E58" s="11">
        <f t="shared" si="1"/>
        <v>2186</v>
      </c>
      <c r="F58" s="13">
        <f t="shared" si="2"/>
        <v>7.2581878197902988E-2</v>
      </c>
      <c r="G58" s="10"/>
      <c r="H58" s="5"/>
    </row>
    <row r="59" spans="1:8" x14ac:dyDescent="0.2">
      <c r="A59" s="8">
        <v>42176</v>
      </c>
      <c r="B59" s="9" t="str">
        <f t="shared" si="0"/>
        <v>Sun</v>
      </c>
      <c r="C59" s="11">
        <v>2000</v>
      </c>
      <c r="D59" s="11">
        <v>186</v>
      </c>
      <c r="E59" s="11">
        <f t="shared" si="1"/>
        <v>2186</v>
      </c>
      <c r="F59" s="13">
        <f t="shared" si="2"/>
        <v>7.2581878197902988E-2</v>
      </c>
      <c r="G59" s="10"/>
      <c r="H59" s="5"/>
    </row>
    <row r="60" spans="1:8" x14ac:dyDescent="0.2">
      <c r="A60" s="8">
        <v>42177</v>
      </c>
      <c r="B60" s="9" t="str">
        <f t="shared" si="0"/>
        <v>Mon</v>
      </c>
      <c r="C60" s="11">
        <v>1940</v>
      </c>
      <c r="D60" s="11">
        <v>186</v>
      </c>
      <c r="E60" s="11">
        <f t="shared" si="1"/>
        <v>2126</v>
      </c>
      <c r="F60" s="13">
        <f t="shared" si="2"/>
        <v>4.5691991881966945E-2</v>
      </c>
      <c r="G60" s="10"/>
      <c r="H60" s="5"/>
    </row>
    <row r="61" spans="1:8" x14ac:dyDescent="0.2">
      <c r="A61" s="8">
        <v>42178</v>
      </c>
      <c r="B61" s="9" t="str">
        <f t="shared" si="0"/>
        <v>Tue</v>
      </c>
      <c r="C61" s="11">
        <v>1880</v>
      </c>
      <c r="D61" s="11">
        <v>186</v>
      </c>
      <c r="E61" s="11">
        <f t="shared" si="1"/>
        <v>2066</v>
      </c>
      <c r="F61" s="13">
        <f t="shared" si="2"/>
        <v>2.6331594650762555E-2</v>
      </c>
      <c r="G61" s="10"/>
      <c r="H61" s="5"/>
    </row>
    <row r="62" spans="1:8" x14ac:dyDescent="0.2">
      <c r="A62" s="8">
        <v>42179</v>
      </c>
      <c r="B62" s="9" t="str">
        <f t="shared" si="0"/>
        <v>Wed</v>
      </c>
      <c r="C62" s="11">
        <v>1820</v>
      </c>
      <c r="D62" s="11">
        <v>186</v>
      </c>
      <c r="E62" s="11">
        <f t="shared" si="1"/>
        <v>2006</v>
      </c>
      <c r="F62" s="13">
        <f t="shared" si="2"/>
        <v>1.3321210283112145E-2</v>
      </c>
      <c r="G62" s="10"/>
      <c r="H62" s="5"/>
    </row>
    <row r="63" spans="1:8" x14ac:dyDescent="0.2">
      <c r="A63" s="8">
        <v>42180</v>
      </c>
      <c r="B63" s="9" t="str">
        <f t="shared" si="0"/>
        <v>Thu</v>
      </c>
      <c r="C63" s="11">
        <v>1770</v>
      </c>
      <c r="D63" s="11">
        <v>186</v>
      </c>
      <c r="E63" s="11">
        <f t="shared" si="1"/>
        <v>1956</v>
      </c>
      <c r="F63" s="13">
        <f t="shared" si="2"/>
        <v>6.460520690729654E-3</v>
      </c>
      <c r="G63" s="10"/>
      <c r="H63" s="5"/>
    </row>
    <row r="64" spans="1:8" x14ac:dyDescent="0.2">
      <c r="A64" s="8">
        <v>42181</v>
      </c>
      <c r="B64" s="9" t="str">
        <f t="shared" si="0"/>
        <v>Fri</v>
      </c>
      <c r="C64" s="11">
        <v>1710</v>
      </c>
      <c r="D64" s="11">
        <v>186</v>
      </c>
      <c r="E64" s="11">
        <f t="shared" si="1"/>
        <v>1896</v>
      </c>
      <c r="F64" s="13">
        <f t="shared" si="2"/>
        <v>1.9332823314423557E-3</v>
      </c>
      <c r="G64" s="10"/>
      <c r="H64" s="5"/>
    </row>
    <row r="65" spans="1:8" x14ac:dyDescent="0.2">
      <c r="A65" s="8">
        <v>42182</v>
      </c>
      <c r="B65" s="9" t="str">
        <f t="shared" si="0"/>
        <v>Sat</v>
      </c>
      <c r="C65" s="11">
        <v>1660</v>
      </c>
      <c r="D65" s="11">
        <v>186</v>
      </c>
      <c r="E65" s="11">
        <f t="shared" si="1"/>
        <v>1846</v>
      </c>
      <c r="F65" s="13">
        <f t="shared" si="2"/>
        <v>3.7801933216015767E-4</v>
      </c>
      <c r="G65" s="10"/>
      <c r="H65" s="5"/>
    </row>
    <row r="66" spans="1:8" x14ac:dyDescent="0.2">
      <c r="A66" s="8">
        <v>42183</v>
      </c>
      <c r="B66" s="9" t="str">
        <f t="shared" si="0"/>
        <v>Sun</v>
      </c>
      <c r="C66" s="11">
        <v>1610</v>
      </c>
      <c r="D66" s="11">
        <v>186</v>
      </c>
      <c r="E66" s="11">
        <f t="shared" si="1"/>
        <v>1796</v>
      </c>
      <c r="F66" s="13">
        <f t="shared" si="2"/>
        <v>6.2585984879365845E-6</v>
      </c>
      <c r="G66" s="10"/>
      <c r="H66" s="5"/>
    </row>
    <row r="67" spans="1:8" x14ac:dyDescent="0.2">
      <c r="A67" s="8">
        <v>42184</v>
      </c>
      <c r="B67" s="9" t="str">
        <f t="shared" ref="B67:B97" si="3">TEXT(A67,"ddd")</f>
        <v>Mon</v>
      </c>
      <c r="C67" s="11">
        <v>1560</v>
      </c>
      <c r="D67" s="11">
        <v>186</v>
      </c>
      <c r="E67" s="11">
        <f t="shared" si="1"/>
        <v>1746</v>
      </c>
      <c r="F67" s="13">
        <f t="shared" si="2"/>
        <v>0</v>
      </c>
      <c r="G67" s="10"/>
      <c r="H67" s="5"/>
    </row>
    <row r="68" spans="1:8" x14ac:dyDescent="0.2">
      <c r="A68" s="8">
        <v>42185</v>
      </c>
      <c r="B68" s="9" t="str">
        <f t="shared" si="3"/>
        <v>Tue</v>
      </c>
      <c r="C68" s="11">
        <v>1500</v>
      </c>
      <c r="D68" s="11">
        <v>186</v>
      </c>
      <c r="E68" s="11">
        <f t="shared" ref="E68:E97" si="4">D68+C68</f>
        <v>1686</v>
      </c>
      <c r="F68" s="13">
        <f t="shared" ref="F68:F97" si="5">IF(E68&gt;K$2,J$2*(E68-K$2)^L$2,0)</f>
        <v>0</v>
      </c>
      <c r="G68" s="10"/>
      <c r="H68" s="5"/>
    </row>
    <row r="69" spans="1:8" x14ac:dyDescent="0.2">
      <c r="A69" s="8">
        <v>42186</v>
      </c>
      <c r="B69" s="9" t="str">
        <f t="shared" si="3"/>
        <v>Wed</v>
      </c>
      <c r="C69" s="11">
        <v>1460</v>
      </c>
      <c r="D69" s="11">
        <v>186</v>
      </c>
      <c r="E69" s="11">
        <f t="shared" si="4"/>
        <v>1646</v>
      </c>
      <c r="F69" s="13">
        <f t="shared" si="5"/>
        <v>0</v>
      </c>
      <c r="G69" s="10"/>
      <c r="H69" s="5"/>
    </row>
    <row r="70" spans="1:8" x14ac:dyDescent="0.2">
      <c r="A70" s="8">
        <v>42187</v>
      </c>
      <c r="B70" s="9" t="str">
        <f t="shared" si="3"/>
        <v>Thu</v>
      </c>
      <c r="C70" s="11">
        <v>1410</v>
      </c>
      <c r="D70" s="11">
        <v>186</v>
      </c>
      <c r="E70" s="11">
        <f t="shared" si="4"/>
        <v>1596</v>
      </c>
      <c r="F70" s="13">
        <f t="shared" si="5"/>
        <v>0</v>
      </c>
      <c r="G70" s="10"/>
      <c r="H70" s="5"/>
    </row>
    <row r="71" spans="1:8" x14ac:dyDescent="0.2">
      <c r="A71" s="8">
        <v>42188</v>
      </c>
      <c r="B71" s="9" t="str">
        <f t="shared" si="3"/>
        <v>Fri</v>
      </c>
      <c r="C71" s="11">
        <v>1360</v>
      </c>
      <c r="D71" s="11">
        <v>186</v>
      </c>
      <c r="E71" s="11">
        <f t="shared" si="4"/>
        <v>1546</v>
      </c>
      <c r="F71" s="13">
        <f t="shared" si="5"/>
        <v>0</v>
      </c>
      <c r="G71" s="10"/>
      <c r="H71" s="5"/>
    </row>
    <row r="72" spans="1:8" x14ac:dyDescent="0.2">
      <c r="A72" s="8">
        <v>42189</v>
      </c>
      <c r="B72" s="9" t="str">
        <f t="shared" si="3"/>
        <v>Sat</v>
      </c>
      <c r="C72" s="11">
        <v>1310</v>
      </c>
      <c r="D72" s="11">
        <v>186</v>
      </c>
      <c r="E72" s="11">
        <f t="shared" si="4"/>
        <v>1496</v>
      </c>
      <c r="F72" s="13">
        <f t="shared" si="5"/>
        <v>0</v>
      </c>
      <c r="G72" s="10"/>
      <c r="H72" s="5"/>
    </row>
    <row r="73" spans="1:8" x14ac:dyDescent="0.2">
      <c r="A73" s="8">
        <v>42190</v>
      </c>
      <c r="B73" s="9" t="str">
        <f t="shared" si="3"/>
        <v>Sun</v>
      </c>
      <c r="C73" s="11">
        <v>1250</v>
      </c>
      <c r="D73" s="11">
        <v>186</v>
      </c>
      <c r="E73" s="11">
        <f t="shared" si="4"/>
        <v>1436</v>
      </c>
      <c r="F73" s="13">
        <f t="shared" si="5"/>
        <v>0</v>
      </c>
      <c r="G73" s="10"/>
      <c r="H73" s="5"/>
    </row>
    <row r="74" spans="1:8" x14ac:dyDescent="0.2">
      <c r="A74" s="8">
        <v>42191</v>
      </c>
      <c r="B74" s="9" t="str">
        <f t="shared" si="3"/>
        <v>Mon</v>
      </c>
      <c r="C74" s="11">
        <v>1200</v>
      </c>
      <c r="D74" s="11">
        <v>186</v>
      </c>
      <c r="E74" s="11">
        <f t="shared" si="4"/>
        <v>1386</v>
      </c>
      <c r="F74" s="13">
        <f t="shared" si="5"/>
        <v>0</v>
      </c>
      <c r="G74" s="10"/>
      <c r="H74" s="5"/>
    </row>
    <row r="75" spans="1:8" x14ac:dyDescent="0.2">
      <c r="A75" s="8">
        <v>42192</v>
      </c>
      <c r="B75" s="9" t="str">
        <f t="shared" si="3"/>
        <v>Tue</v>
      </c>
      <c r="C75" s="11">
        <v>1200</v>
      </c>
      <c r="D75" s="11">
        <v>186</v>
      </c>
      <c r="E75" s="11">
        <f t="shared" si="4"/>
        <v>1386</v>
      </c>
      <c r="F75" s="13">
        <f t="shared" si="5"/>
        <v>0</v>
      </c>
      <c r="G75" s="10"/>
      <c r="H75" s="5"/>
    </row>
    <row r="76" spans="1:8" x14ac:dyDescent="0.2">
      <c r="A76" s="8">
        <v>42193</v>
      </c>
      <c r="B76" s="9" t="str">
        <f t="shared" si="3"/>
        <v>Wed</v>
      </c>
      <c r="C76" s="11">
        <v>1200</v>
      </c>
      <c r="D76" s="11">
        <v>186</v>
      </c>
      <c r="E76" s="11">
        <f t="shared" si="4"/>
        <v>1386</v>
      </c>
      <c r="F76" s="13">
        <f t="shared" si="5"/>
        <v>0</v>
      </c>
      <c r="G76" s="10"/>
      <c r="H76" s="5"/>
    </row>
    <row r="77" spans="1:8" x14ac:dyDescent="0.2">
      <c r="A77" s="8">
        <v>42194</v>
      </c>
      <c r="B77" s="9" t="str">
        <f t="shared" si="3"/>
        <v>Thu</v>
      </c>
      <c r="C77" s="11">
        <v>1200</v>
      </c>
      <c r="D77" s="11">
        <v>186</v>
      </c>
      <c r="E77" s="11">
        <f t="shared" si="4"/>
        <v>1386</v>
      </c>
      <c r="F77" s="13">
        <f t="shared" si="5"/>
        <v>0</v>
      </c>
      <c r="G77" s="10"/>
      <c r="H77" s="5"/>
    </row>
    <row r="78" spans="1:8" x14ac:dyDescent="0.2">
      <c r="A78" s="8">
        <v>42195</v>
      </c>
      <c r="B78" s="9" t="str">
        <f t="shared" si="3"/>
        <v>Fri</v>
      </c>
      <c r="C78" s="11">
        <v>1200</v>
      </c>
      <c r="D78" s="11">
        <v>186</v>
      </c>
      <c r="E78" s="11">
        <f t="shared" si="4"/>
        <v>1386</v>
      </c>
      <c r="F78" s="13">
        <f t="shared" si="5"/>
        <v>0</v>
      </c>
      <c r="G78" s="10"/>
      <c r="H78" s="5"/>
    </row>
    <row r="79" spans="1:8" x14ac:dyDescent="0.2">
      <c r="A79" s="8">
        <v>42196</v>
      </c>
      <c r="B79" s="9" t="str">
        <f t="shared" si="3"/>
        <v>Sat</v>
      </c>
      <c r="C79" s="11">
        <v>1150</v>
      </c>
      <c r="D79" s="11">
        <v>186</v>
      </c>
      <c r="E79" s="11">
        <f t="shared" si="4"/>
        <v>1336</v>
      </c>
      <c r="F79" s="13">
        <f t="shared" si="5"/>
        <v>0</v>
      </c>
      <c r="G79" s="10"/>
      <c r="H79" s="5"/>
    </row>
    <row r="80" spans="1:8" x14ac:dyDescent="0.2">
      <c r="A80" s="8">
        <v>42197</v>
      </c>
      <c r="B80" s="9" t="str">
        <f t="shared" si="3"/>
        <v>Sun</v>
      </c>
      <c r="C80" s="11">
        <v>1100</v>
      </c>
      <c r="D80" s="11">
        <v>186</v>
      </c>
      <c r="E80" s="11">
        <f t="shared" si="4"/>
        <v>1286</v>
      </c>
      <c r="F80" s="13">
        <f t="shared" si="5"/>
        <v>0</v>
      </c>
      <c r="G80" s="10"/>
      <c r="H80" s="5"/>
    </row>
    <row r="81" spans="1:8" x14ac:dyDescent="0.2">
      <c r="A81" s="8">
        <v>42198</v>
      </c>
      <c r="B81" s="9" t="str">
        <f t="shared" si="3"/>
        <v>Mon</v>
      </c>
      <c r="C81" s="11">
        <v>1050</v>
      </c>
      <c r="D81" s="11">
        <v>186</v>
      </c>
      <c r="E81" s="11">
        <f t="shared" si="4"/>
        <v>1236</v>
      </c>
      <c r="F81" s="13">
        <f t="shared" si="5"/>
        <v>0</v>
      </c>
      <c r="G81" s="10"/>
      <c r="H81" s="5"/>
    </row>
    <row r="82" spans="1:8" x14ac:dyDescent="0.2">
      <c r="A82" s="8">
        <v>42199</v>
      </c>
      <c r="B82" s="9" t="str">
        <f t="shared" si="3"/>
        <v>Tue</v>
      </c>
      <c r="C82" s="11">
        <v>1000</v>
      </c>
      <c r="D82" s="11">
        <v>186</v>
      </c>
      <c r="E82" s="11">
        <f t="shared" si="4"/>
        <v>1186</v>
      </c>
      <c r="F82" s="13">
        <f t="shared" si="5"/>
        <v>0</v>
      </c>
      <c r="G82" s="10"/>
      <c r="H82" s="5"/>
    </row>
    <row r="83" spans="1:8" x14ac:dyDescent="0.2">
      <c r="A83" s="8">
        <v>42200</v>
      </c>
      <c r="B83" s="9" t="str">
        <f t="shared" si="3"/>
        <v>Wed</v>
      </c>
      <c r="C83" s="11">
        <v>950</v>
      </c>
      <c r="D83" s="11">
        <v>186</v>
      </c>
      <c r="E83" s="11">
        <f t="shared" si="4"/>
        <v>1136</v>
      </c>
      <c r="F83" s="13">
        <f t="shared" si="5"/>
        <v>0</v>
      </c>
      <c r="G83" s="10"/>
      <c r="H83" s="5"/>
    </row>
    <row r="84" spans="1:8" x14ac:dyDescent="0.2">
      <c r="A84" s="8">
        <v>42201</v>
      </c>
      <c r="B84" s="9" t="str">
        <f t="shared" si="3"/>
        <v>Thu</v>
      </c>
      <c r="C84" s="11">
        <v>900</v>
      </c>
      <c r="D84" s="11">
        <v>186</v>
      </c>
      <c r="E84" s="11">
        <f t="shared" si="4"/>
        <v>1086</v>
      </c>
      <c r="F84" s="13">
        <f t="shared" si="5"/>
        <v>0</v>
      </c>
      <c r="G84" s="10"/>
      <c r="H84" s="5"/>
    </row>
    <row r="85" spans="1:8" x14ac:dyDescent="0.2">
      <c r="A85" s="8">
        <v>42202</v>
      </c>
      <c r="B85" s="9" t="str">
        <f t="shared" si="3"/>
        <v>Fri</v>
      </c>
      <c r="C85" s="11">
        <v>850</v>
      </c>
      <c r="D85" s="11">
        <v>186</v>
      </c>
      <c r="E85" s="11">
        <f t="shared" si="4"/>
        <v>1036</v>
      </c>
      <c r="F85" s="13">
        <f t="shared" si="5"/>
        <v>0</v>
      </c>
      <c r="G85" s="10"/>
      <c r="H85" s="5"/>
    </row>
    <row r="86" spans="1:8" x14ac:dyDescent="0.2">
      <c r="A86" s="8">
        <v>42203</v>
      </c>
      <c r="B86" s="9" t="str">
        <f t="shared" si="3"/>
        <v>Sat</v>
      </c>
      <c r="C86" s="11">
        <v>800</v>
      </c>
      <c r="D86" s="11">
        <v>186</v>
      </c>
      <c r="E86" s="11">
        <f t="shared" si="4"/>
        <v>986</v>
      </c>
      <c r="F86" s="13">
        <f t="shared" si="5"/>
        <v>0</v>
      </c>
      <c r="G86" s="10"/>
      <c r="H86" s="5"/>
    </row>
    <row r="87" spans="1:8" x14ac:dyDescent="0.2">
      <c r="A87" s="8">
        <v>42204</v>
      </c>
      <c r="B87" s="9" t="str">
        <f t="shared" si="3"/>
        <v>Sun</v>
      </c>
      <c r="C87" s="11">
        <v>750</v>
      </c>
      <c r="D87" s="11">
        <v>186</v>
      </c>
      <c r="E87" s="11">
        <f t="shared" si="4"/>
        <v>936</v>
      </c>
      <c r="F87" s="13">
        <f t="shared" si="5"/>
        <v>0</v>
      </c>
      <c r="G87" s="10"/>
      <c r="H87" s="5"/>
    </row>
    <row r="88" spans="1:8" x14ac:dyDescent="0.2">
      <c r="A88" s="8">
        <v>42205</v>
      </c>
      <c r="B88" s="9" t="str">
        <f t="shared" si="3"/>
        <v>Mon</v>
      </c>
      <c r="C88" s="11">
        <v>700</v>
      </c>
      <c r="D88" s="11">
        <v>186</v>
      </c>
      <c r="E88" s="11">
        <f t="shared" si="4"/>
        <v>886</v>
      </c>
      <c r="F88" s="13">
        <f t="shared" si="5"/>
        <v>0</v>
      </c>
      <c r="G88" s="10"/>
      <c r="H88" s="5"/>
    </row>
    <row r="89" spans="1:8" x14ac:dyDescent="0.2">
      <c r="A89" s="8">
        <v>42206</v>
      </c>
      <c r="B89" s="9" t="str">
        <f t="shared" si="3"/>
        <v>Tue</v>
      </c>
      <c r="C89" s="11">
        <v>700</v>
      </c>
      <c r="D89" s="11">
        <v>186</v>
      </c>
      <c r="E89" s="11">
        <f t="shared" si="4"/>
        <v>886</v>
      </c>
      <c r="F89" s="13">
        <f t="shared" si="5"/>
        <v>0</v>
      </c>
      <c r="G89" s="10"/>
      <c r="H89" s="5"/>
    </row>
    <row r="90" spans="1:8" x14ac:dyDescent="0.2">
      <c r="A90" s="8">
        <v>42207</v>
      </c>
      <c r="B90" s="9" t="str">
        <f t="shared" si="3"/>
        <v>Wed</v>
      </c>
      <c r="C90" s="11">
        <v>700</v>
      </c>
      <c r="D90" s="11">
        <v>186</v>
      </c>
      <c r="E90" s="11">
        <f t="shared" si="4"/>
        <v>886</v>
      </c>
      <c r="F90" s="13">
        <f t="shared" si="5"/>
        <v>0</v>
      </c>
      <c r="G90" s="10"/>
      <c r="H90" s="5"/>
    </row>
    <row r="91" spans="1:8" x14ac:dyDescent="0.2">
      <c r="A91" s="8">
        <v>42208</v>
      </c>
      <c r="B91" s="9" t="str">
        <f t="shared" si="3"/>
        <v>Thu</v>
      </c>
      <c r="C91" s="11">
        <v>700</v>
      </c>
      <c r="D91" s="11">
        <v>186</v>
      </c>
      <c r="E91" s="11">
        <f t="shared" si="4"/>
        <v>886</v>
      </c>
      <c r="F91" s="13">
        <f t="shared" si="5"/>
        <v>0</v>
      </c>
      <c r="G91" s="10"/>
      <c r="H91" s="5"/>
    </row>
    <row r="92" spans="1:8" x14ac:dyDescent="0.2">
      <c r="A92" s="8">
        <v>42209</v>
      </c>
      <c r="B92" s="9" t="str">
        <f t="shared" si="3"/>
        <v>Fri</v>
      </c>
      <c r="C92" s="11">
        <v>700</v>
      </c>
      <c r="D92" s="11">
        <v>186</v>
      </c>
      <c r="E92" s="11">
        <f t="shared" si="4"/>
        <v>886</v>
      </c>
      <c r="F92" s="13">
        <f t="shared" si="5"/>
        <v>0</v>
      </c>
      <c r="G92" s="10"/>
      <c r="H92" s="5"/>
    </row>
    <row r="93" spans="1:8" x14ac:dyDescent="0.2">
      <c r="A93" s="8">
        <v>42210</v>
      </c>
      <c r="B93" s="9" t="str">
        <f t="shared" si="3"/>
        <v>Sat</v>
      </c>
      <c r="C93" s="11">
        <v>650</v>
      </c>
      <c r="D93" s="11">
        <v>186</v>
      </c>
      <c r="E93" s="11">
        <f t="shared" si="4"/>
        <v>836</v>
      </c>
      <c r="F93" s="13">
        <f t="shared" si="5"/>
        <v>0</v>
      </c>
      <c r="G93" s="10"/>
      <c r="H93" s="5"/>
    </row>
    <row r="94" spans="1:8" x14ac:dyDescent="0.2">
      <c r="A94" s="8">
        <v>42211</v>
      </c>
      <c r="B94" s="9" t="str">
        <f t="shared" si="3"/>
        <v>Sun</v>
      </c>
      <c r="C94" s="11">
        <v>600</v>
      </c>
      <c r="D94" s="11">
        <v>186</v>
      </c>
      <c r="E94" s="11">
        <f t="shared" si="4"/>
        <v>786</v>
      </c>
      <c r="F94" s="13">
        <f t="shared" si="5"/>
        <v>0</v>
      </c>
      <c r="G94" s="10"/>
      <c r="H94" s="5"/>
    </row>
    <row r="95" spans="1:8" x14ac:dyDescent="0.2">
      <c r="A95" s="8">
        <v>42212</v>
      </c>
      <c r="B95" s="9" t="str">
        <f t="shared" si="3"/>
        <v>Mon</v>
      </c>
      <c r="C95" s="11">
        <v>550</v>
      </c>
      <c r="D95" s="11">
        <v>186</v>
      </c>
      <c r="E95" s="11">
        <f t="shared" si="4"/>
        <v>736</v>
      </c>
      <c r="F95" s="13">
        <f t="shared" si="5"/>
        <v>0</v>
      </c>
      <c r="G95" s="10"/>
      <c r="H95" s="5"/>
    </row>
    <row r="96" spans="1:8" x14ac:dyDescent="0.2">
      <c r="A96" s="8">
        <v>42213</v>
      </c>
      <c r="B96" s="9" t="str">
        <f t="shared" si="3"/>
        <v>Tue</v>
      </c>
      <c r="C96" s="11">
        <v>500</v>
      </c>
      <c r="D96" s="11">
        <v>186</v>
      </c>
      <c r="E96" s="11">
        <f t="shared" si="4"/>
        <v>686</v>
      </c>
      <c r="F96" s="13">
        <f t="shared" si="5"/>
        <v>0</v>
      </c>
      <c r="G96" s="10"/>
      <c r="H96" s="5"/>
    </row>
    <row r="97" spans="1:8" x14ac:dyDescent="0.2">
      <c r="A97" s="8">
        <v>42214</v>
      </c>
      <c r="B97" s="9" t="str">
        <f t="shared" si="3"/>
        <v>Wed</v>
      </c>
      <c r="C97" s="11">
        <v>450</v>
      </c>
      <c r="D97" s="11">
        <v>186</v>
      </c>
      <c r="E97" s="11">
        <f t="shared" si="4"/>
        <v>636</v>
      </c>
      <c r="F97" s="13">
        <f t="shared" si="5"/>
        <v>0</v>
      </c>
      <c r="G97" s="10"/>
      <c r="H97" s="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7"/>
  <sheetViews>
    <sheetView workbookViewId="0">
      <pane ySplit="8160" topLeftCell="A94"/>
      <selection activeCell="I28" sqref="I28"/>
      <selection pane="bottomLeft" activeCell="G16" sqref="G16"/>
    </sheetView>
  </sheetViews>
  <sheetFormatPr defaultRowHeight="12.75" x14ac:dyDescent="0.2"/>
  <cols>
    <col min="1" max="1" width="10.5703125" customWidth="1"/>
    <col min="5" max="5" width="8.140625" customWidth="1"/>
    <col min="7" max="7" width="9.42578125" bestFit="1" customWidth="1"/>
  </cols>
  <sheetData>
    <row r="1" spans="1:12" x14ac:dyDescent="0.2">
      <c r="C1" s="4" t="s">
        <v>5</v>
      </c>
      <c r="D1" s="4"/>
      <c r="E1" s="4"/>
      <c r="F1" s="4"/>
      <c r="G1" s="6" t="s">
        <v>18</v>
      </c>
      <c r="J1" s="4" t="s">
        <v>15</v>
      </c>
      <c r="K1" s="4" t="s">
        <v>16</v>
      </c>
      <c r="L1" s="4" t="s">
        <v>17</v>
      </c>
    </row>
    <row r="2" spans="1:12" x14ac:dyDescent="0.2">
      <c r="C2" s="3" t="s">
        <v>8</v>
      </c>
      <c r="D2" s="3" t="s">
        <v>39</v>
      </c>
      <c r="E2" s="3" t="s">
        <v>40</v>
      </c>
      <c r="F2" s="3" t="s">
        <v>19</v>
      </c>
      <c r="G2" s="3" t="s">
        <v>20</v>
      </c>
      <c r="J2" s="3">
        <v>2.0500000000000002E-9</v>
      </c>
      <c r="K2" s="3">
        <v>1780</v>
      </c>
      <c r="L2">
        <v>2.8940000000000001</v>
      </c>
    </row>
    <row r="3" spans="1:12" x14ac:dyDescent="0.2">
      <c r="A3" s="8">
        <v>42120</v>
      </c>
      <c r="B3" s="9" t="str">
        <f t="shared" ref="B3:B66" si="0">TEXT(A3,"ddd")</f>
        <v>Sun</v>
      </c>
      <c r="C3" s="10">
        <v>300</v>
      </c>
      <c r="D3" s="10">
        <v>93</v>
      </c>
      <c r="E3" s="10">
        <f>D3+C3</f>
        <v>393</v>
      </c>
      <c r="F3" s="13">
        <f>IF(E3&gt;K$2,J$2*(E3-K$2)^L$2,0)</f>
        <v>0</v>
      </c>
      <c r="G3" s="10">
        <f>SUM(F3:F97)</f>
        <v>785.491813414033</v>
      </c>
      <c r="H3" s="5"/>
    </row>
    <row r="4" spans="1:12" x14ac:dyDescent="0.2">
      <c r="A4" s="8">
        <v>42121</v>
      </c>
      <c r="B4" s="9" t="str">
        <f t="shared" si="0"/>
        <v>Mon</v>
      </c>
      <c r="C4" s="10">
        <v>900</v>
      </c>
      <c r="D4" s="10">
        <v>93</v>
      </c>
      <c r="E4" s="10">
        <f t="shared" ref="E4:E67" si="1">D4+C4</f>
        <v>993</v>
      </c>
      <c r="F4" s="13">
        <f t="shared" ref="F4:F67" si="2">IF(E4&gt;K$2,J$2*(E4-K$2)^L$2,0)</f>
        <v>0</v>
      </c>
      <c r="G4" s="17"/>
      <c r="H4" s="14"/>
    </row>
    <row r="5" spans="1:12" x14ac:dyDescent="0.2">
      <c r="A5" s="8">
        <v>42122</v>
      </c>
      <c r="B5" s="9" t="str">
        <f t="shared" si="0"/>
        <v>Tue</v>
      </c>
      <c r="C5" s="10">
        <v>1500</v>
      </c>
      <c r="D5" s="10">
        <v>93</v>
      </c>
      <c r="E5" s="10">
        <f t="shared" si="1"/>
        <v>1593</v>
      </c>
      <c r="F5" s="13">
        <f t="shared" si="2"/>
        <v>0</v>
      </c>
      <c r="G5" s="2"/>
      <c r="H5" s="5"/>
    </row>
    <row r="6" spans="1:12" x14ac:dyDescent="0.2">
      <c r="A6" s="8">
        <v>42123</v>
      </c>
      <c r="B6" s="9" t="str">
        <f t="shared" si="0"/>
        <v>Wed</v>
      </c>
      <c r="C6" s="10">
        <v>2500</v>
      </c>
      <c r="D6" s="10">
        <v>93</v>
      </c>
      <c r="E6" s="10">
        <f t="shared" si="1"/>
        <v>2593</v>
      </c>
      <c r="F6" s="13">
        <f t="shared" si="2"/>
        <v>0.5414469354791086</v>
      </c>
      <c r="G6" s="10"/>
      <c r="H6" s="14" t="s">
        <v>21</v>
      </c>
      <c r="I6" s="6" t="s">
        <v>22</v>
      </c>
      <c r="J6" s="6" t="s">
        <v>35</v>
      </c>
    </row>
    <row r="7" spans="1:12" x14ac:dyDescent="0.2">
      <c r="A7" s="8">
        <v>42124</v>
      </c>
      <c r="B7" s="9" t="str">
        <f t="shared" si="0"/>
        <v>Thu</v>
      </c>
      <c r="C7" s="10">
        <v>3500</v>
      </c>
      <c r="D7" s="10">
        <v>93</v>
      </c>
      <c r="E7" s="10">
        <f t="shared" si="1"/>
        <v>3593</v>
      </c>
      <c r="F7" s="13">
        <f t="shared" si="2"/>
        <v>5.5151471720713863</v>
      </c>
      <c r="G7" s="10"/>
      <c r="H7" s="15">
        <f>LN(G3/69.61)/1.19</f>
        <v>2.03647210111526</v>
      </c>
      <c r="I7" s="18">
        <f>(H7-2)*(calcs!E7-calcs!E6)+calcs!E6</f>
        <v>1718.5078944832958</v>
      </c>
      <c r="J7">
        <v>670</v>
      </c>
    </row>
    <row r="8" spans="1:12" x14ac:dyDescent="0.2">
      <c r="A8" s="8">
        <v>42125</v>
      </c>
      <c r="B8" s="9" t="str">
        <f t="shared" si="0"/>
        <v>Fri</v>
      </c>
      <c r="C8" s="10">
        <v>4500</v>
      </c>
      <c r="D8" s="10">
        <v>93</v>
      </c>
      <c r="E8" s="10">
        <f t="shared" si="1"/>
        <v>4593</v>
      </c>
      <c r="F8" s="13">
        <f t="shared" si="2"/>
        <v>19.663058257546648</v>
      </c>
      <c r="G8" s="10"/>
      <c r="H8" s="5"/>
    </row>
    <row r="9" spans="1:12" x14ac:dyDescent="0.2">
      <c r="A9" s="8">
        <v>42126</v>
      </c>
      <c r="B9" s="9" t="str">
        <f t="shared" si="0"/>
        <v>Sat</v>
      </c>
      <c r="C9" s="10">
        <v>7500</v>
      </c>
      <c r="D9" s="10">
        <v>93</v>
      </c>
      <c r="E9" s="10">
        <f t="shared" si="1"/>
        <v>7593</v>
      </c>
      <c r="F9" s="13">
        <f t="shared" si="2"/>
        <v>160.66763303926572</v>
      </c>
      <c r="G9" s="10"/>
      <c r="H9" s="5"/>
    </row>
    <row r="10" spans="1:12" x14ac:dyDescent="0.2">
      <c r="A10" s="8">
        <v>42127</v>
      </c>
      <c r="B10" s="9" t="str">
        <f t="shared" si="0"/>
        <v>Sun</v>
      </c>
      <c r="C10" s="10">
        <v>8500</v>
      </c>
      <c r="D10" s="10">
        <v>93</v>
      </c>
      <c r="E10" s="10">
        <f t="shared" si="1"/>
        <v>8593</v>
      </c>
      <c r="F10" s="13">
        <f t="shared" si="2"/>
        <v>254.352001028698</v>
      </c>
      <c r="G10" s="10"/>
      <c r="H10" s="5"/>
    </row>
    <row r="11" spans="1:12" x14ac:dyDescent="0.2">
      <c r="A11" s="8">
        <v>42128</v>
      </c>
      <c r="B11" s="9" t="str">
        <f t="shared" si="0"/>
        <v>Mon</v>
      </c>
      <c r="C11" s="10">
        <v>8500</v>
      </c>
      <c r="D11" s="10">
        <v>93</v>
      </c>
      <c r="E11" s="10">
        <f t="shared" si="1"/>
        <v>8593</v>
      </c>
      <c r="F11" s="13">
        <f t="shared" si="2"/>
        <v>254.352001028698</v>
      </c>
      <c r="G11" s="10"/>
      <c r="H11" s="5"/>
    </row>
    <row r="12" spans="1:12" x14ac:dyDescent="0.2">
      <c r="A12" s="8">
        <v>42129</v>
      </c>
      <c r="B12" s="9" t="str">
        <f t="shared" si="0"/>
        <v>Tue</v>
      </c>
      <c r="C12" s="10">
        <v>5500</v>
      </c>
      <c r="D12" s="10">
        <v>93</v>
      </c>
      <c r="E12" s="10">
        <f t="shared" si="1"/>
        <v>5593</v>
      </c>
      <c r="F12" s="13">
        <f t="shared" si="2"/>
        <v>47.417646594052677</v>
      </c>
      <c r="G12" s="10"/>
      <c r="H12" s="5"/>
    </row>
    <row r="13" spans="1:12" x14ac:dyDescent="0.2">
      <c r="A13" s="8">
        <v>42130</v>
      </c>
      <c r="B13" s="9" t="str">
        <f t="shared" si="0"/>
        <v>Wed</v>
      </c>
      <c r="C13" s="10">
        <v>4000</v>
      </c>
      <c r="D13" s="10">
        <v>93</v>
      </c>
      <c r="E13" s="10">
        <f t="shared" si="1"/>
        <v>4093</v>
      </c>
      <c r="F13" s="13">
        <f t="shared" si="2"/>
        <v>11.160358417508936</v>
      </c>
      <c r="G13" s="10"/>
      <c r="H13" s="5"/>
    </row>
    <row r="14" spans="1:12" x14ac:dyDescent="0.2">
      <c r="A14" s="8">
        <v>42131</v>
      </c>
      <c r="B14" s="9" t="str">
        <f t="shared" si="0"/>
        <v>Thu</v>
      </c>
      <c r="C14" s="10">
        <v>3700</v>
      </c>
      <c r="D14" s="10">
        <v>93</v>
      </c>
      <c r="E14" s="10">
        <f t="shared" si="1"/>
        <v>3793</v>
      </c>
      <c r="F14" s="13">
        <f t="shared" si="2"/>
        <v>7.4658239650919063</v>
      </c>
      <c r="G14" s="10"/>
      <c r="H14" s="5"/>
    </row>
    <row r="15" spans="1:12" x14ac:dyDescent="0.2">
      <c r="A15" s="8">
        <v>42132</v>
      </c>
      <c r="B15" s="9" t="str">
        <f t="shared" si="0"/>
        <v>Fri</v>
      </c>
      <c r="C15" s="10">
        <v>3600</v>
      </c>
      <c r="D15" s="10">
        <v>93</v>
      </c>
      <c r="E15" s="10">
        <f t="shared" si="1"/>
        <v>3693</v>
      </c>
      <c r="F15" s="13">
        <f t="shared" si="2"/>
        <v>6.4422412500410848</v>
      </c>
      <c r="G15" s="10"/>
      <c r="H15" s="5"/>
    </row>
    <row r="16" spans="1:12" x14ac:dyDescent="0.2">
      <c r="A16" s="8">
        <v>42133</v>
      </c>
      <c r="B16" s="9" t="str">
        <f t="shared" si="0"/>
        <v>Sat</v>
      </c>
      <c r="C16" s="10">
        <v>3500</v>
      </c>
      <c r="D16" s="10">
        <v>93</v>
      </c>
      <c r="E16" s="10">
        <f t="shared" si="1"/>
        <v>3593</v>
      </c>
      <c r="F16" s="13">
        <f t="shared" si="2"/>
        <v>5.5151471720713863</v>
      </c>
      <c r="G16" s="10"/>
      <c r="H16" s="5"/>
      <c r="I16" s="6"/>
    </row>
    <row r="17" spans="1:13" x14ac:dyDescent="0.2">
      <c r="A17" s="8">
        <v>42134</v>
      </c>
      <c r="B17" s="9" t="str">
        <f t="shared" si="0"/>
        <v>Sun</v>
      </c>
      <c r="C17" s="10">
        <v>3330</v>
      </c>
      <c r="D17" s="10">
        <v>93</v>
      </c>
      <c r="E17" s="10">
        <f t="shared" si="1"/>
        <v>3423</v>
      </c>
      <c r="F17" s="13">
        <f t="shared" si="2"/>
        <v>4.1477155956449447</v>
      </c>
      <c r="G17" s="10"/>
      <c r="H17" s="20" t="s">
        <v>34</v>
      </c>
    </row>
    <row r="18" spans="1:13" x14ac:dyDescent="0.2">
      <c r="A18" s="8">
        <v>42135</v>
      </c>
      <c r="B18" s="9" t="str">
        <f t="shared" si="0"/>
        <v>Mon</v>
      </c>
      <c r="C18" s="10">
        <v>3230</v>
      </c>
      <c r="D18" s="10">
        <v>93</v>
      </c>
      <c r="E18" s="10">
        <f t="shared" si="1"/>
        <v>3323</v>
      </c>
      <c r="F18" s="13">
        <f t="shared" si="2"/>
        <v>3.4584766755548157</v>
      </c>
      <c r="G18" s="10"/>
      <c r="H18" s="6" t="s">
        <v>26</v>
      </c>
      <c r="J18" s="6" t="s">
        <v>29</v>
      </c>
      <c r="L18" s="20" t="s">
        <v>31</v>
      </c>
    </row>
    <row r="19" spans="1:13" x14ac:dyDescent="0.2">
      <c r="A19" s="8">
        <v>42136</v>
      </c>
      <c r="B19" s="9" t="str">
        <f t="shared" si="0"/>
        <v>Tue</v>
      </c>
      <c r="C19" s="10">
        <v>2940</v>
      </c>
      <c r="D19" s="10">
        <v>93</v>
      </c>
      <c r="E19" s="10">
        <f t="shared" si="1"/>
        <v>3033</v>
      </c>
      <c r="F19" s="13">
        <f t="shared" si="2"/>
        <v>1.893321037324742</v>
      </c>
      <c r="G19" s="10"/>
      <c r="H19" s="16" t="s">
        <v>37</v>
      </c>
      <c r="J19" s="16" t="s">
        <v>37</v>
      </c>
      <c r="L19" s="5">
        <v>1700</v>
      </c>
      <c r="M19" s="6" t="s">
        <v>32</v>
      </c>
    </row>
    <row r="20" spans="1:13" x14ac:dyDescent="0.2">
      <c r="A20" s="8">
        <v>42137</v>
      </c>
      <c r="B20" s="9" t="str">
        <f t="shared" si="0"/>
        <v>Wed</v>
      </c>
      <c r="C20" s="10">
        <v>2760</v>
      </c>
      <c r="D20" s="10">
        <v>93</v>
      </c>
      <c r="E20" s="10">
        <f t="shared" si="1"/>
        <v>2853</v>
      </c>
      <c r="F20" s="13">
        <f t="shared" si="2"/>
        <v>1.2086747692477839</v>
      </c>
      <c r="G20" s="10"/>
      <c r="H20" s="7">
        <v>700</v>
      </c>
      <c r="I20" s="6" t="s">
        <v>36</v>
      </c>
      <c r="J20" s="7">
        <f>L19-H20</f>
        <v>1000</v>
      </c>
      <c r="K20" s="6" t="s">
        <v>28</v>
      </c>
    </row>
    <row r="21" spans="1:13" x14ac:dyDescent="0.2">
      <c r="A21" s="8">
        <v>42138</v>
      </c>
      <c r="B21" s="9" t="str">
        <f t="shared" si="0"/>
        <v>Thu</v>
      </c>
      <c r="C21" s="10">
        <v>2600</v>
      </c>
      <c r="D21" s="10">
        <v>93</v>
      </c>
      <c r="E21" s="10">
        <f t="shared" si="1"/>
        <v>2693</v>
      </c>
      <c r="F21" s="13">
        <f t="shared" si="2"/>
        <v>0.75745404859890586</v>
      </c>
      <c r="G21" s="10"/>
    </row>
    <row r="22" spans="1:13" x14ac:dyDescent="0.2">
      <c r="A22" s="8">
        <v>42139</v>
      </c>
      <c r="B22" s="9" t="str">
        <f t="shared" si="0"/>
        <v>Fri</v>
      </c>
      <c r="C22" s="10">
        <v>2440</v>
      </c>
      <c r="D22" s="10">
        <v>93</v>
      </c>
      <c r="E22" s="10">
        <f t="shared" si="1"/>
        <v>2533</v>
      </c>
      <c r="F22" s="13">
        <f t="shared" si="2"/>
        <v>0.43370908767049521</v>
      </c>
      <c r="G22" s="10"/>
      <c r="H22" s="20" t="s">
        <v>33</v>
      </c>
    </row>
    <row r="23" spans="1:13" x14ac:dyDescent="0.2">
      <c r="A23" s="8">
        <v>42140</v>
      </c>
      <c r="B23" s="9" t="str">
        <f t="shared" si="0"/>
        <v>Sat</v>
      </c>
      <c r="C23" s="10">
        <v>2300</v>
      </c>
      <c r="D23" s="10">
        <v>93</v>
      </c>
      <c r="E23" s="10">
        <f t="shared" si="1"/>
        <v>2393</v>
      </c>
      <c r="F23" s="13">
        <f t="shared" si="2"/>
        <v>0.23914674510913242</v>
      </c>
      <c r="G23" s="10"/>
      <c r="H23" s="6" t="s">
        <v>26</v>
      </c>
      <c r="J23" s="6" t="s">
        <v>29</v>
      </c>
      <c r="L23" s="20" t="s">
        <v>31</v>
      </c>
    </row>
    <row r="24" spans="1:13" x14ac:dyDescent="0.2">
      <c r="A24" s="8">
        <v>42141</v>
      </c>
      <c r="B24" s="9" t="str">
        <f t="shared" si="0"/>
        <v>Sun</v>
      </c>
      <c r="C24" s="10">
        <v>2160</v>
      </c>
      <c r="D24" s="10">
        <v>93</v>
      </c>
      <c r="E24" s="10">
        <f t="shared" si="1"/>
        <v>2253</v>
      </c>
      <c r="F24" s="13">
        <f t="shared" si="2"/>
        <v>0.11292809508415529</v>
      </c>
      <c r="G24" s="10"/>
      <c r="H24" s="16" t="s">
        <v>37</v>
      </c>
      <c r="J24" s="16" t="s">
        <v>37</v>
      </c>
      <c r="L24" s="5">
        <f>H25+J25</f>
        <v>2000</v>
      </c>
      <c r="M24" s="6" t="s">
        <v>32</v>
      </c>
    </row>
    <row r="25" spans="1:13" x14ac:dyDescent="0.2">
      <c r="A25" s="8">
        <v>42142</v>
      </c>
      <c r="B25" s="9" t="str">
        <f t="shared" si="0"/>
        <v>Mon</v>
      </c>
      <c r="C25" s="10">
        <v>2000</v>
      </c>
      <c r="D25" s="10">
        <v>93</v>
      </c>
      <c r="E25" s="10">
        <f t="shared" si="1"/>
        <v>2093</v>
      </c>
      <c r="F25" s="13">
        <f t="shared" si="2"/>
        <v>3.4186856885398673E-2</v>
      </c>
      <c r="G25" s="10"/>
      <c r="H25">
        <v>700</v>
      </c>
      <c r="I25" s="6" t="s">
        <v>28</v>
      </c>
      <c r="J25" s="21">
        <v>1300</v>
      </c>
      <c r="K25" s="6" t="s">
        <v>28</v>
      </c>
    </row>
    <row r="26" spans="1:13" x14ac:dyDescent="0.2">
      <c r="A26" s="8">
        <v>42143</v>
      </c>
      <c r="B26" s="9" t="str">
        <f t="shared" si="0"/>
        <v>Tue</v>
      </c>
      <c r="C26" s="10">
        <v>2000</v>
      </c>
      <c r="D26" s="10">
        <v>93</v>
      </c>
      <c r="E26" s="10">
        <f t="shared" si="1"/>
        <v>2093</v>
      </c>
      <c r="F26" s="13">
        <f t="shared" si="2"/>
        <v>3.4186856885398673E-2</v>
      </c>
      <c r="G26" s="10"/>
      <c r="H26" s="5"/>
    </row>
    <row r="27" spans="1:13" x14ac:dyDescent="0.2">
      <c r="A27" s="8">
        <v>42144</v>
      </c>
      <c r="B27" s="9" t="str">
        <f t="shared" si="0"/>
        <v>Wed</v>
      </c>
      <c r="C27" s="10">
        <v>2000</v>
      </c>
      <c r="D27" s="10">
        <v>93</v>
      </c>
      <c r="E27" s="10">
        <f t="shared" si="1"/>
        <v>2093</v>
      </c>
      <c r="F27" s="13">
        <f t="shared" si="2"/>
        <v>3.4186856885398673E-2</v>
      </c>
      <c r="G27" s="10"/>
      <c r="H27" s="5"/>
    </row>
    <row r="28" spans="1:13" x14ac:dyDescent="0.2">
      <c r="A28" s="8">
        <v>42145</v>
      </c>
      <c r="B28" s="9" t="str">
        <f t="shared" si="0"/>
        <v>Thu</v>
      </c>
      <c r="C28" s="10">
        <v>2000</v>
      </c>
      <c r="D28" s="10">
        <v>93</v>
      </c>
      <c r="E28" s="10">
        <f t="shared" si="1"/>
        <v>2093</v>
      </c>
      <c r="F28" s="13">
        <f t="shared" si="2"/>
        <v>3.4186856885398673E-2</v>
      </c>
      <c r="G28" s="10"/>
      <c r="H28" s="5"/>
    </row>
    <row r="29" spans="1:13" x14ac:dyDescent="0.2">
      <c r="A29" s="8">
        <v>42146</v>
      </c>
      <c r="B29" s="9" t="str">
        <f t="shared" si="0"/>
        <v>Fri</v>
      </c>
      <c r="C29" s="10">
        <v>1890</v>
      </c>
      <c r="D29" s="10">
        <v>93</v>
      </c>
      <c r="E29" s="10">
        <f t="shared" si="1"/>
        <v>1983</v>
      </c>
      <c r="F29" s="13">
        <f t="shared" si="2"/>
        <v>9.7644412060941734E-3</v>
      </c>
      <c r="G29" s="10"/>
      <c r="H29" s="5"/>
    </row>
    <row r="30" spans="1:13" x14ac:dyDescent="0.2">
      <c r="A30" s="8">
        <v>42147</v>
      </c>
      <c r="B30" s="9" t="str">
        <f t="shared" si="0"/>
        <v>Sat</v>
      </c>
      <c r="C30" s="10">
        <v>1790</v>
      </c>
      <c r="D30" s="10">
        <v>93</v>
      </c>
      <c r="E30" s="10">
        <f t="shared" si="1"/>
        <v>1883</v>
      </c>
      <c r="F30" s="13">
        <f t="shared" si="2"/>
        <v>1.3705812598499318E-3</v>
      </c>
      <c r="G30" s="10"/>
      <c r="H30" s="5"/>
    </row>
    <row r="31" spans="1:13" x14ac:dyDescent="0.2">
      <c r="A31" s="8">
        <v>42148</v>
      </c>
      <c r="B31" s="9" t="str">
        <f t="shared" si="0"/>
        <v>Sun</v>
      </c>
      <c r="C31" s="10">
        <v>1690</v>
      </c>
      <c r="D31" s="10">
        <v>93</v>
      </c>
      <c r="E31" s="10">
        <f t="shared" si="1"/>
        <v>1783</v>
      </c>
      <c r="F31" s="13">
        <f t="shared" si="2"/>
        <v>4.9265486089383172E-8</v>
      </c>
      <c r="G31" s="10"/>
      <c r="H31" s="5"/>
    </row>
    <row r="32" spans="1:13" x14ac:dyDescent="0.2">
      <c r="A32" s="8">
        <v>42149</v>
      </c>
      <c r="B32" s="9" t="str">
        <f t="shared" si="0"/>
        <v>Mon</v>
      </c>
      <c r="C32" s="10">
        <v>1590</v>
      </c>
      <c r="D32" s="10">
        <v>93</v>
      </c>
      <c r="E32" s="10">
        <f t="shared" si="1"/>
        <v>1683</v>
      </c>
      <c r="F32" s="13">
        <f t="shared" si="2"/>
        <v>0</v>
      </c>
      <c r="G32" s="10"/>
      <c r="H32" s="5"/>
    </row>
    <row r="33" spans="1:8" x14ac:dyDescent="0.2">
      <c r="A33" s="8">
        <v>42150</v>
      </c>
      <c r="B33" s="9" t="str">
        <f t="shared" si="0"/>
        <v>Tue</v>
      </c>
      <c r="C33" s="10">
        <v>1510</v>
      </c>
      <c r="D33" s="10">
        <v>93</v>
      </c>
      <c r="E33" s="10">
        <f t="shared" si="1"/>
        <v>1603</v>
      </c>
      <c r="F33" s="13">
        <f t="shared" si="2"/>
        <v>0</v>
      </c>
      <c r="G33" s="10"/>
      <c r="H33" s="5"/>
    </row>
    <row r="34" spans="1:8" x14ac:dyDescent="0.2">
      <c r="A34" s="8">
        <v>42151</v>
      </c>
      <c r="B34" s="9" t="str">
        <f t="shared" si="0"/>
        <v>Wed</v>
      </c>
      <c r="C34" s="10">
        <v>1420</v>
      </c>
      <c r="D34" s="10">
        <v>93</v>
      </c>
      <c r="E34" s="10">
        <f t="shared" si="1"/>
        <v>1513</v>
      </c>
      <c r="F34" s="13">
        <f t="shared" si="2"/>
        <v>0</v>
      </c>
      <c r="G34" s="10"/>
      <c r="H34" s="5"/>
    </row>
    <row r="35" spans="1:8" x14ac:dyDescent="0.2">
      <c r="A35" s="8">
        <v>42152</v>
      </c>
      <c r="B35" s="9" t="str">
        <f t="shared" si="0"/>
        <v>Thu</v>
      </c>
      <c r="C35" s="10">
        <v>1350</v>
      </c>
      <c r="D35" s="10">
        <v>93</v>
      </c>
      <c r="E35" s="10">
        <f t="shared" si="1"/>
        <v>1443</v>
      </c>
      <c r="F35" s="13">
        <f t="shared" si="2"/>
        <v>0</v>
      </c>
      <c r="G35" s="10"/>
      <c r="H35" s="5"/>
    </row>
    <row r="36" spans="1:8" x14ac:dyDescent="0.2">
      <c r="A36" s="8">
        <v>42153</v>
      </c>
      <c r="B36" s="9" t="str">
        <f t="shared" si="0"/>
        <v>Fri</v>
      </c>
      <c r="C36" s="10">
        <v>1200</v>
      </c>
      <c r="D36" s="10">
        <v>93</v>
      </c>
      <c r="E36" s="10">
        <f t="shared" si="1"/>
        <v>1293</v>
      </c>
      <c r="F36" s="13">
        <f t="shared" si="2"/>
        <v>0</v>
      </c>
      <c r="G36" s="10"/>
      <c r="H36" s="5"/>
    </row>
    <row r="37" spans="1:8" x14ac:dyDescent="0.2">
      <c r="A37" s="8">
        <v>42154</v>
      </c>
      <c r="B37" s="9" t="str">
        <f t="shared" si="0"/>
        <v>Sat</v>
      </c>
      <c r="C37" s="10">
        <v>1200</v>
      </c>
      <c r="D37" s="10">
        <v>93</v>
      </c>
      <c r="E37" s="10">
        <f t="shared" si="1"/>
        <v>1293</v>
      </c>
      <c r="F37" s="13">
        <f t="shared" si="2"/>
        <v>0</v>
      </c>
      <c r="G37" s="10"/>
      <c r="H37" s="5"/>
    </row>
    <row r="38" spans="1:8" x14ac:dyDescent="0.2">
      <c r="A38" s="8">
        <v>42155</v>
      </c>
      <c r="B38" s="9" t="str">
        <f t="shared" si="0"/>
        <v>Sun</v>
      </c>
      <c r="C38" s="10">
        <v>1200</v>
      </c>
      <c r="D38" s="10">
        <v>93</v>
      </c>
      <c r="E38" s="10">
        <f t="shared" si="1"/>
        <v>1293</v>
      </c>
      <c r="F38" s="13">
        <f t="shared" si="2"/>
        <v>0</v>
      </c>
      <c r="G38" s="10"/>
      <c r="H38" s="5"/>
    </row>
    <row r="39" spans="1:8" x14ac:dyDescent="0.2">
      <c r="A39" s="8">
        <v>42156</v>
      </c>
      <c r="B39" s="9" t="str">
        <f t="shared" si="0"/>
        <v>Mon</v>
      </c>
      <c r="C39" s="10">
        <v>1200</v>
      </c>
      <c r="D39" s="10">
        <v>93</v>
      </c>
      <c r="E39" s="10">
        <f t="shared" si="1"/>
        <v>1293</v>
      </c>
      <c r="F39" s="13">
        <f t="shared" si="2"/>
        <v>0</v>
      </c>
      <c r="G39" s="10"/>
      <c r="H39" s="5"/>
    </row>
    <row r="40" spans="1:8" x14ac:dyDescent="0.2">
      <c r="A40" s="8">
        <v>42157</v>
      </c>
      <c r="B40" s="9" t="str">
        <f t="shared" si="0"/>
        <v>Tue</v>
      </c>
      <c r="C40" s="10">
        <v>1140</v>
      </c>
      <c r="D40" s="10">
        <v>93</v>
      </c>
      <c r="E40" s="10">
        <f t="shared" si="1"/>
        <v>1233</v>
      </c>
      <c r="F40" s="13">
        <f t="shared" si="2"/>
        <v>0</v>
      </c>
      <c r="G40" s="10"/>
      <c r="H40" s="5"/>
    </row>
    <row r="41" spans="1:8" x14ac:dyDescent="0.2">
      <c r="A41" s="8">
        <v>42158</v>
      </c>
      <c r="B41" s="9" t="str">
        <f t="shared" si="0"/>
        <v>Wed</v>
      </c>
      <c r="C41" s="10">
        <v>1070</v>
      </c>
      <c r="D41" s="10">
        <v>93</v>
      </c>
      <c r="E41" s="10">
        <f t="shared" si="1"/>
        <v>1163</v>
      </c>
      <c r="F41" s="13">
        <f t="shared" si="2"/>
        <v>0</v>
      </c>
      <c r="G41" s="10"/>
      <c r="H41" s="5"/>
    </row>
    <row r="42" spans="1:8" x14ac:dyDescent="0.2">
      <c r="A42" s="8">
        <v>42159</v>
      </c>
      <c r="B42" s="9" t="str">
        <f t="shared" si="0"/>
        <v>Thu</v>
      </c>
      <c r="C42" s="10">
        <v>1020</v>
      </c>
      <c r="D42" s="10">
        <v>93</v>
      </c>
      <c r="E42" s="10">
        <f t="shared" si="1"/>
        <v>1113</v>
      </c>
      <c r="F42" s="13">
        <f t="shared" si="2"/>
        <v>0</v>
      </c>
      <c r="G42" s="10"/>
      <c r="H42" s="5"/>
    </row>
    <row r="43" spans="1:8" x14ac:dyDescent="0.2">
      <c r="A43" s="8">
        <v>42160</v>
      </c>
      <c r="B43" s="9" t="str">
        <f t="shared" si="0"/>
        <v>Fri</v>
      </c>
      <c r="C43" s="10">
        <v>960</v>
      </c>
      <c r="D43" s="10">
        <v>93</v>
      </c>
      <c r="E43" s="10">
        <f t="shared" si="1"/>
        <v>1053</v>
      </c>
      <c r="F43" s="13">
        <f t="shared" si="2"/>
        <v>0</v>
      </c>
      <c r="G43" s="10"/>
      <c r="H43" s="5"/>
    </row>
    <row r="44" spans="1:8" x14ac:dyDescent="0.2">
      <c r="A44" s="8">
        <v>42161</v>
      </c>
      <c r="B44" s="9" t="str">
        <f t="shared" si="0"/>
        <v>Sat</v>
      </c>
      <c r="C44" s="10">
        <v>910</v>
      </c>
      <c r="D44" s="10">
        <v>93</v>
      </c>
      <c r="E44" s="10">
        <f t="shared" si="1"/>
        <v>1003</v>
      </c>
      <c r="F44" s="13">
        <f t="shared" si="2"/>
        <v>0</v>
      </c>
      <c r="G44" s="10"/>
      <c r="H44" s="5"/>
    </row>
    <row r="45" spans="1:8" x14ac:dyDescent="0.2">
      <c r="A45" s="8">
        <v>42162</v>
      </c>
      <c r="B45" s="9" t="str">
        <f t="shared" si="0"/>
        <v>Sun</v>
      </c>
      <c r="C45" s="10">
        <v>860</v>
      </c>
      <c r="D45" s="10">
        <v>93</v>
      </c>
      <c r="E45" s="10">
        <f t="shared" si="1"/>
        <v>953</v>
      </c>
      <c r="F45" s="13">
        <f t="shared" si="2"/>
        <v>0</v>
      </c>
      <c r="G45" s="10"/>
      <c r="H45" s="5"/>
    </row>
    <row r="46" spans="1:8" x14ac:dyDescent="0.2">
      <c r="A46" s="8">
        <v>42163</v>
      </c>
      <c r="B46" s="9" t="str">
        <f t="shared" si="0"/>
        <v>Mon</v>
      </c>
      <c r="C46" s="10">
        <v>810</v>
      </c>
      <c r="D46" s="10">
        <v>93</v>
      </c>
      <c r="E46" s="10">
        <f t="shared" si="1"/>
        <v>903</v>
      </c>
      <c r="F46" s="13">
        <f t="shared" si="2"/>
        <v>0</v>
      </c>
      <c r="G46" s="10"/>
      <c r="H46" s="5"/>
    </row>
    <row r="47" spans="1:8" x14ac:dyDescent="0.2">
      <c r="A47" s="8">
        <v>42164</v>
      </c>
      <c r="B47" s="9" t="str">
        <f t="shared" si="0"/>
        <v>Tue</v>
      </c>
      <c r="C47" s="10">
        <v>770</v>
      </c>
      <c r="D47" s="10">
        <v>93</v>
      </c>
      <c r="E47" s="10">
        <f t="shared" si="1"/>
        <v>863</v>
      </c>
      <c r="F47" s="13">
        <f t="shared" si="2"/>
        <v>0</v>
      </c>
      <c r="G47" s="10"/>
      <c r="H47" s="5"/>
    </row>
    <row r="48" spans="1:8" x14ac:dyDescent="0.2">
      <c r="A48" s="8">
        <v>42165</v>
      </c>
      <c r="B48" s="9" t="str">
        <f t="shared" si="0"/>
        <v>Wed</v>
      </c>
      <c r="C48" s="10">
        <v>700</v>
      </c>
      <c r="D48" s="10">
        <v>93</v>
      </c>
      <c r="E48" s="10">
        <f t="shared" si="1"/>
        <v>793</v>
      </c>
      <c r="F48" s="13">
        <f t="shared" si="2"/>
        <v>0</v>
      </c>
      <c r="G48" s="10"/>
      <c r="H48" s="5"/>
    </row>
    <row r="49" spans="1:8" x14ac:dyDescent="0.2">
      <c r="A49" s="8">
        <v>42166</v>
      </c>
      <c r="B49" s="9" t="str">
        <f t="shared" si="0"/>
        <v>Thu</v>
      </c>
      <c r="C49" s="10">
        <v>700</v>
      </c>
      <c r="D49" s="10">
        <v>93</v>
      </c>
      <c r="E49" s="10">
        <f t="shared" si="1"/>
        <v>793</v>
      </c>
      <c r="F49" s="13">
        <f t="shared" si="2"/>
        <v>0</v>
      </c>
      <c r="G49" s="10"/>
      <c r="H49" s="5"/>
    </row>
    <row r="50" spans="1:8" x14ac:dyDescent="0.2">
      <c r="A50" s="8">
        <v>42167</v>
      </c>
      <c r="B50" s="9" t="str">
        <f t="shared" si="0"/>
        <v>Fri</v>
      </c>
      <c r="C50" s="10">
        <v>700</v>
      </c>
      <c r="D50" s="10">
        <v>93</v>
      </c>
      <c r="E50" s="10">
        <f t="shared" si="1"/>
        <v>793</v>
      </c>
      <c r="F50" s="13">
        <f t="shared" si="2"/>
        <v>0</v>
      </c>
      <c r="G50" s="10"/>
      <c r="H50" s="12"/>
    </row>
    <row r="51" spans="1:8" x14ac:dyDescent="0.2">
      <c r="A51" s="8">
        <v>42168</v>
      </c>
      <c r="B51" s="9" t="str">
        <f t="shared" si="0"/>
        <v>Sat</v>
      </c>
      <c r="C51" s="10">
        <v>700</v>
      </c>
      <c r="D51" s="10">
        <v>93</v>
      </c>
      <c r="E51" s="10">
        <f t="shared" si="1"/>
        <v>793</v>
      </c>
      <c r="F51" s="13">
        <f t="shared" si="2"/>
        <v>0</v>
      </c>
      <c r="G51" s="10"/>
      <c r="H51" s="5"/>
    </row>
    <row r="52" spans="1:8" x14ac:dyDescent="0.2">
      <c r="A52" s="8">
        <v>42169</v>
      </c>
      <c r="B52" s="9" t="str">
        <f t="shared" si="0"/>
        <v>Sun</v>
      </c>
      <c r="C52" s="10">
        <v>670</v>
      </c>
      <c r="D52" s="10">
        <v>93</v>
      </c>
      <c r="E52" s="10">
        <f t="shared" si="1"/>
        <v>763</v>
      </c>
      <c r="F52" s="13">
        <f t="shared" si="2"/>
        <v>0</v>
      </c>
      <c r="G52" s="10"/>
      <c r="H52" s="5"/>
    </row>
    <row r="53" spans="1:8" x14ac:dyDescent="0.2">
      <c r="A53" s="8">
        <v>42170</v>
      </c>
      <c r="B53" s="9" t="str">
        <f t="shared" si="0"/>
        <v>Mon</v>
      </c>
      <c r="C53" s="10">
        <v>630</v>
      </c>
      <c r="D53" s="10">
        <v>93</v>
      </c>
      <c r="E53" s="10">
        <f t="shared" si="1"/>
        <v>723</v>
      </c>
      <c r="F53" s="13">
        <f t="shared" si="2"/>
        <v>0</v>
      </c>
      <c r="G53" s="10"/>
      <c r="H53" s="5"/>
    </row>
    <row r="54" spans="1:8" x14ac:dyDescent="0.2">
      <c r="A54" s="8">
        <v>42171</v>
      </c>
      <c r="B54" s="9" t="str">
        <f t="shared" si="0"/>
        <v>Tue</v>
      </c>
      <c r="C54" s="10">
        <v>600</v>
      </c>
      <c r="D54" s="10">
        <v>93</v>
      </c>
      <c r="E54" s="10">
        <f t="shared" si="1"/>
        <v>693</v>
      </c>
      <c r="F54" s="13">
        <f t="shared" si="2"/>
        <v>0</v>
      </c>
      <c r="G54" s="10"/>
      <c r="H54" s="5"/>
    </row>
    <row r="55" spans="1:8" x14ac:dyDescent="0.2">
      <c r="A55" s="8">
        <v>42172</v>
      </c>
      <c r="B55" s="9" t="str">
        <f t="shared" si="0"/>
        <v>Wed</v>
      </c>
      <c r="C55" s="10">
        <v>570</v>
      </c>
      <c r="D55" s="10">
        <v>93</v>
      </c>
      <c r="E55" s="10">
        <f t="shared" si="1"/>
        <v>663</v>
      </c>
      <c r="F55" s="13">
        <f t="shared" si="2"/>
        <v>0</v>
      </c>
      <c r="G55" s="10"/>
      <c r="H55" s="5"/>
    </row>
    <row r="56" spans="1:8" x14ac:dyDescent="0.2">
      <c r="A56" s="8">
        <v>42173</v>
      </c>
      <c r="B56" s="9" t="str">
        <f t="shared" si="0"/>
        <v>Thu</v>
      </c>
      <c r="C56" s="10">
        <v>540</v>
      </c>
      <c r="D56" s="10">
        <v>93</v>
      </c>
      <c r="E56" s="10">
        <f t="shared" si="1"/>
        <v>633</v>
      </c>
      <c r="F56" s="13">
        <f t="shared" si="2"/>
        <v>0</v>
      </c>
      <c r="G56" s="10"/>
      <c r="H56" s="5"/>
    </row>
    <row r="57" spans="1:8" x14ac:dyDescent="0.2">
      <c r="A57" s="8">
        <v>42174</v>
      </c>
      <c r="B57" s="9" t="str">
        <f t="shared" si="0"/>
        <v>Fri</v>
      </c>
      <c r="C57" s="10">
        <v>510</v>
      </c>
      <c r="D57" s="10">
        <v>93</v>
      </c>
      <c r="E57" s="10">
        <f t="shared" si="1"/>
        <v>603</v>
      </c>
      <c r="F57" s="13">
        <f t="shared" si="2"/>
        <v>0</v>
      </c>
      <c r="G57" s="10"/>
      <c r="H57" s="5"/>
    </row>
    <row r="58" spans="1:8" x14ac:dyDescent="0.2">
      <c r="A58" s="8">
        <v>42175</v>
      </c>
      <c r="B58" s="9" t="str">
        <f t="shared" si="0"/>
        <v>Sat</v>
      </c>
      <c r="C58" s="10">
        <v>490</v>
      </c>
      <c r="D58" s="10">
        <v>93</v>
      </c>
      <c r="E58" s="10">
        <f t="shared" si="1"/>
        <v>583</v>
      </c>
      <c r="F58" s="13">
        <f t="shared" si="2"/>
        <v>0</v>
      </c>
      <c r="G58" s="10"/>
      <c r="H58" s="5"/>
    </row>
    <row r="59" spans="1:8" x14ac:dyDescent="0.2">
      <c r="A59" s="8">
        <v>42176</v>
      </c>
      <c r="B59" s="9" t="str">
        <f t="shared" si="0"/>
        <v>Sun</v>
      </c>
      <c r="C59" s="10">
        <v>460</v>
      </c>
      <c r="D59" s="10">
        <v>93</v>
      </c>
      <c r="E59" s="10">
        <f t="shared" si="1"/>
        <v>553</v>
      </c>
      <c r="F59" s="13">
        <f t="shared" si="2"/>
        <v>0</v>
      </c>
      <c r="G59" s="10"/>
      <c r="H59" s="5"/>
    </row>
    <row r="60" spans="1:8" x14ac:dyDescent="0.2">
      <c r="A60" s="8">
        <v>42177</v>
      </c>
      <c r="B60" s="9" t="str">
        <f t="shared" si="0"/>
        <v>Mon</v>
      </c>
      <c r="C60" s="10">
        <v>450</v>
      </c>
      <c r="D60" s="10">
        <v>93</v>
      </c>
      <c r="E60" s="10">
        <f t="shared" si="1"/>
        <v>543</v>
      </c>
      <c r="F60" s="13">
        <f t="shared" si="2"/>
        <v>0</v>
      </c>
      <c r="G60" s="10"/>
      <c r="H60" s="5"/>
    </row>
    <row r="61" spans="1:8" x14ac:dyDescent="0.2">
      <c r="A61" s="8">
        <v>42178</v>
      </c>
      <c r="B61" s="9" t="str">
        <f t="shared" si="0"/>
        <v>Tue</v>
      </c>
      <c r="C61" s="10">
        <v>450</v>
      </c>
      <c r="D61" s="10">
        <v>93</v>
      </c>
      <c r="E61" s="10">
        <f t="shared" si="1"/>
        <v>543</v>
      </c>
      <c r="F61" s="13">
        <f t="shared" si="2"/>
        <v>0</v>
      </c>
      <c r="G61" s="10"/>
      <c r="H61" s="5"/>
    </row>
    <row r="62" spans="1:8" x14ac:dyDescent="0.2">
      <c r="A62" s="8">
        <v>42179</v>
      </c>
      <c r="B62" s="9" t="str">
        <f t="shared" si="0"/>
        <v>Wed</v>
      </c>
      <c r="C62" s="10">
        <v>450</v>
      </c>
      <c r="D62" s="10">
        <v>93</v>
      </c>
      <c r="E62" s="10">
        <f t="shared" si="1"/>
        <v>543</v>
      </c>
      <c r="F62" s="13">
        <f t="shared" si="2"/>
        <v>0</v>
      </c>
      <c r="G62" s="10"/>
      <c r="H62" s="5"/>
    </row>
    <row r="63" spans="1:8" x14ac:dyDescent="0.2">
      <c r="A63" s="8">
        <v>42180</v>
      </c>
      <c r="B63" s="9" t="str">
        <f t="shared" si="0"/>
        <v>Thu</v>
      </c>
      <c r="C63" s="10">
        <v>450</v>
      </c>
      <c r="D63" s="10">
        <v>93</v>
      </c>
      <c r="E63" s="10">
        <f t="shared" si="1"/>
        <v>543</v>
      </c>
      <c r="F63" s="13">
        <f t="shared" si="2"/>
        <v>0</v>
      </c>
      <c r="G63" s="10"/>
      <c r="H63" s="5"/>
    </row>
    <row r="64" spans="1:8" x14ac:dyDescent="0.2">
      <c r="A64" s="8">
        <v>42181</v>
      </c>
      <c r="B64" s="9" t="str">
        <f t="shared" si="0"/>
        <v>Fri</v>
      </c>
      <c r="C64" s="10">
        <v>450</v>
      </c>
      <c r="D64" s="10">
        <v>93</v>
      </c>
      <c r="E64" s="10">
        <f t="shared" si="1"/>
        <v>543</v>
      </c>
      <c r="F64" s="13">
        <f t="shared" si="2"/>
        <v>0</v>
      </c>
      <c r="G64" s="10"/>
      <c r="H64" s="5"/>
    </row>
    <row r="65" spans="1:8" x14ac:dyDescent="0.2">
      <c r="A65" s="8">
        <v>42182</v>
      </c>
      <c r="B65" s="9" t="str">
        <f t="shared" si="0"/>
        <v>Sat</v>
      </c>
      <c r="C65" s="10">
        <v>450</v>
      </c>
      <c r="D65" s="10">
        <v>93</v>
      </c>
      <c r="E65" s="10">
        <f t="shared" si="1"/>
        <v>543</v>
      </c>
      <c r="F65" s="13">
        <f t="shared" si="2"/>
        <v>0</v>
      </c>
      <c r="G65" s="10"/>
      <c r="H65" s="5"/>
    </row>
    <row r="66" spans="1:8" x14ac:dyDescent="0.2">
      <c r="A66" s="8">
        <v>42183</v>
      </c>
      <c r="B66" s="9" t="str">
        <f t="shared" si="0"/>
        <v>Sun</v>
      </c>
      <c r="C66" s="10">
        <v>450</v>
      </c>
      <c r="D66" s="10">
        <v>93</v>
      </c>
      <c r="E66" s="10">
        <f t="shared" si="1"/>
        <v>543</v>
      </c>
      <c r="F66" s="13">
        <f t="shared" si="2"/>
        <v>0</v>
      </c>
      <c r="G66" s="10"/>
      <c r="H66" s="5"/>
    </row>
    <row r="67" spans="1:8" x14ac:dyDescent="0.2">
      <c r="A67" s="8">
        <v>42184</v>
      </c>
      <c r="B67" s="9" t="str">
        <f t="shared" ref="B67:B97" si="3">TEXT(A67,"ddd")</f>
        <v>Mon</v>
      </c>
      <c r="C67" s="10">
        <v>450</v>
      </c>
      <c r="D67" s="10">
        <v>93</v>
      </c>
      <c r="E67" s="10">
        <f t="shared" si="1"/>
        <v>543</v>
      </c>
      <c r="F67" s="13">
        <f t="shared" si="2"/>
        <v>0</v>
      </c>
      <c r="G67" s="10"/>
      <c r="H67" s="5"/>
    </row>
    <row r="68" spans="1:8" x14ac:dyDescent="0.2">
      <c r="A68" s="8">
        <v>42185</v>
      </c>
      <c r="B68" s="9" t="str">
        <f t="shared" si="3"/>
        <v>Tue</v>
      </c>
      <c r="C68" s="10">
        <v>450</v>
      </c>
      <c r="D68" s="10">
        <v>93</v>
      </c>
      <c r="E68" s="10">
        <f t="shared" ref="E68:E97" si="4">D68+C68</f>
        <v>543</v>
      </c>
      <c r="F68" s="13">
        <f t="shared" ref="F68:F97" si="5">IF(E68&gt;K$2,J$2*(E68-K$2)^L$2,0)</f>
        <v>0</v>
      </c>
      <c r="G68" s="10"/>
      <c r="H68" s="5"/>
    </row>
    <row r="69" spans="1:8" x14ac:dyDescent="0.2">
      <c r="A69" s="8">
        <v>42186</v>
      </c>
      <c r="B69" s="9" t="str">
        <f t="shared" si="3"/>
        <v>Wed</v>
      </c>
      <c r="C69" s="10">
        <v>450</v>
      </c>
      <c r="D69" s="10">
        <v>93</v>
      </c>
      <c r="E69" s="10">
        <f t="shared" si="4"/>
        <v>543</v>
      </c>
      <c r="F69" s="13">
        <f t="shared" si="5"/>
        <v>0</v>
      </c>
      <c r="G69" s="10"/>
      <c r="H69" s="5"/>
    </row>
    <row r="70" spans="1:8" x14ac:dyDescent="0.2">
      <c r="A70" s="8">
        <v>42187</v>
      </c>
      <c r="B70" s="9" t="str">
        <f t="shared" si="3"/>
        <v>Thu</v>
      </c>
      <c r="C70" s="10">
        <v>450</v>
      </c>
      <c r="D70" s="10">
        <v>93</v>
      </c>
      <c r="E70" s="10">
        <f t="shared" si="4"/>
        <v>543</v>
      </c>
      <c r="F70" s="13">
        <f t="shared" si="5"/>
        <v>0</v>
      </c>
      <c r="G70" s="10"/>
      <c r="H70" s="5"/>
    </row>
    <row r="71" spans="1:8" x14ac:dyDescent="0.2">
      <c r="A71" s="8">
        <v>42188</v>
      </c>
      <c r="B71" s="9" t="str">
        <f t="shared" si="3"/>
        <v>Fri</v>
      </c>
      <c r="C71" s="10">
        <v>450</v>
      </c>
      <c r="D71" s="10">
        <v>93</v>
      </c>
      <c r="E71" s="10">
        <f t="shared" si="4"/>
        <v>543</v>
      </c>
      <c r="F71" s="13">
        <f t="shared" si="5"/>
        <v>0</v>
      </c>
      <c r="G71" s="10"/>
      <c r="H71" s="5"/>
    </row>
    <row r="72" spans="1:8" x14ac:dyDescent="0.2">
      <c r="A72" s="8">
        <v>42189</v>
      </c>
      <c r="B72" s="9" t="str">
        <f t="shared" si="3"/>
        <v>Sat</v>
      </c>
      <c r="C72" s="10">
        <v>450</v>
      </c>
      <c r="D72" s="10">
        <v>93</v>
      </c>
      <c r="E72" s="10">
        <f t="shared" si="4"/>
        <v>543</v>
      </c>
      <c r="F72" s="13">
        <f t="shared" si="5"/>
        <v>0</v>
      </c>
      <c r="G72" s="10"/>
      <c r="H72" s="5"/>
    </row>
    <row r="73" spans="1:8" x14ac:dyDescent="0.2">
      <c r="A73" s="8">
        <v>42190</v>
      </c>
      <c r="B73" s="9" t="str">
        <f t="shared" si="3"/>
        <v>Sun</v>
      </c>
      <c r="C73" s="10">
        <v>450</v>
      </c>
      <c r="D73" s="10">
        <v>93</v>
      </c>
      <c r="E73" s="10">
        <f t="shared" si="4"/>
        <v>543</v>
      </c>
      <c r="F73" s="13">
        <f t="shared" si="5"/>
        <v>0</v>
      </c>
      <c r="G73" s="10"/>
      <c r="H73" s="5"/>
    </row>
    <row r="74" spans="1:8" x14ac:dyDescent="0.2">
      <c r="A74" s="8">
        <v>42191</v>
      </c>
      <c r="B74" s="9" t="str">
        <f t="shared" si="3"/>
        <v>Mon</v>
      </c>
      <c r="C74" s="10">
        <v>450</v>
      </c>
      <c r="D74" s="10">
        <v>93</v>
      </c>
      <c r="E74" s="10">
        <f t="shared" si="4"/>
        <v>543</v>
      </c>
      <c r="F74" s="13">
        <f t="shared" si="5"/>
        <v>0</v>
      </c>
      <c r="G74" s="10"/>
      <c r="H74" s="5"/>
    </row>
    <row r="75" spans="1:8" x14ac:dyDescent="0.2">
      <c r="A75" s="8">
        <v>42192</v>
      </c>
      <c r="B75" s="9" t="str">
        <f t="shared" si="3"/>
        <v>Tue</v>
      </c>
      <c r="C75" s="10">
        <v>450</v>
      </c>
      <c r="D75" s="10">
        <v>93</v>
      </c>
      <c r="E75" s="10">
        <f t="shared" si="4"/>
        <v>543</v>
      </c>
      <c r="F75" s="13">
        <f t="shared" si="5"/>
        <v>0</v>
      </c>
      <c r="G75" s="10"/>
      <c r="H75" s="5"/>
    </row>
    <row r="76" spans="1:8" x14ac:dyDescent="0.2">
      <c r="A76" s="8">
        <v>42193</v>
      </c>
      <c r="B76" s="9" t="str">
        <f t="shared" si="3"/>
        <v>Wed</v>
      </c>
      <c r="C76" s="10">
        <v>450</v>
      </c>
      <c r="D76" s="10">
        <v>93</v>
      </c>
      <c r="E76" s="10">
        <f t="shared" si="4"/>
        <v>543</v>
      </c>
      <c r="F76" s="13">
        <f t="shared" si="5"/>
        <v>0</v>
      </c>
      <c r="G76" s="10"/>
      <c r="H76" s="5"/>
    </row>
    <row r="77" spans="1:8" x14ac:dyDescent="0.2">
      <c r="A77" s="8">
        <v>42194</v>
      </c>
      <c r="B77" s="9" t="str">
        <f t="shared" si="3"/>
        <v>Thu</v>
      </c>
      <c r="C77" s="10">
        <v>450</v>
      </c>
      <c r="D77" s="10">
        <v>93</v>
      </c>
      <c r="E77" s="10">
        <f t="shared" si="4"/>
        <v>543</v>
      </c>
      <c r="F77" s="13">
        <f t="shared" si="5"/>
        <v>0</v>
      </c>
      <c r="G77" s="10"/>
      <c r="H77" s="5"/>
    </row>
    <row r="78" spans="1:8" x14ac:dyDescent="0.2">
      <c r="A78" s="8">
        <v>42195</v>
      </c>
      <c r="B78" s="9" t="str">
        <f t="shared" si="3"/>
        <v>Fri</v>
      </c>
      <c r="C78" s="10">
        <v>450</v>
      </c>
      <c r="D78" s="10">
        <v>93</v>
      </c>
      <c r="E78" s="10">
        <f t="shared" si="4"/>
        <v>543</v>
      </c>
      <c r="F78" s="13">
        <f t="shared" si="5"/>
        <v>0</v>
      </c>
      <c r="G78" s="10"/>
      <c r="H78" s="5"/>
    </row>
    <row r="79" spans="1:8" x14ac:dyDescent="0.2">
      <c r="A79" s="8">
        <v>42196</v>
      </c>
      <c r="B79" s="9" t="str">
        <f t="shared" si="3"/>
        <v>Sat</v>
      </c>
      <c r="C79" s="10">
        <v>450</v>
      </c>
      <c r="D79" s="10">
        <v>93</v>
      </c>
      <c r="E79" s="10">
        <f t="shared" si="4"/>
        <v>543</v>
      </c>
      <c r="F79" s="13">
        <f t="shared" si="5"/>
        <v>0</v>
      </c>
      <c r="G79" s="10"/>
      <c r="H79" s="5"/>
    </row>
    <row r="80" spans="1:8" x14ac:dyDescent="0.2">
      <c r="A80" s="8">
        <v>42197</v>
      </c>
      <c r="B80" s="9" t="str">
        <f t="shared" si="3"/>
        <v>Sun</v>
      </c>
      <c r="C80" s="10">
        <v>450</v>
      </c>
      <c r="D80" s="10">
        <v>93</v>
      </c>
      <c r="E80" s="10">
        <f t="shared" si="4"/>
        <v>543</v>
      </c>
      <c r="F80" s="13">
        <f t="shared" si="5"/>
        <v>0</v>
      </c>
      <c r="G80" s="10"/>
      <c r="H80" s="5"/>
    </row>
    <row r="81" spans="1:8" x14ac:dyDescent="0.2">
      <c r="A81" s="8">
        <v>42198</v>
      </c>
      <c r="B81" s="9" t="str">
        <f t="shared" si="3"/>
        <v>Mon</v>
      </c>
      <c r="C81" s="10">
        <v>450</v>
      </c>
      <c r="D81" s="10">
        <v>93</v>
      </c>
      <c r="E81" s="10">
        <f t="shared" si="4"/>
        <v>543</v>
      </c>
      <c r="F81" s="13">
        <f t="shared" si="5"/>
        <v>0</v>
      </c>
      <c r="G81" s="10"/>
      <c r="H81" s="5"/>
    </row>
    <row r="82" spans="1:8" x14ac:dyDescent="0.2">
      <c r="A82" s="8">
        <v>42199</v>
      </c>
      <c r="B82" s="9" t="str">
        <f t="shared" si="3"/>
        <v>Tue</v>
      </c>
      <c r="C82" s="10">
        <v>450</v>
      </c>
      <c r="D82" s="10">
        <v>93</v>
      </c>
      <c r="E82" s="10">
        <f t="shared" si="4"/>
        <v>543</v>
      </c>
      <c r="F82" s="13">
        <f t="shared" si="5"/>
        <v>0</v>
      </c>
      <c r="G82" s="10"/>
      <c r="H82" s="5"/>
    </row>
    <row r="83" spans="1:8" x14ac:dyDescent="0.2">
      <c r="A83" s="8">
        <v>42200</v>
      </c>
      <c r="B83" s="9" t="str">
        <f t="shared" si="3"/>
        <v>Wed</v>
      </c>
      <c r="C83" s="10">
        <v>450</v>
      </c>
      <c r="D83" s="10">
        <v>93</v>
      </c>
      <c r="E83" s="10">
        <f t="shared" si="4"/>
        <v>543</v>
      </c>
      <c r="F83" s="13">
        <f t="shared" si="5"/>
        <v>0</v>
      </c>
      <c r="G83" s="10"/>
      <c r="H83" s="5"/>
    </row>
    <row r="84" spans="1:8" x14ac:dyDescent="0.2">
      <c r="A84" s="8">
        <v>42201</v>
      </c>
      <c r="B84" s="9" t="str">
        <f t="shared" si="3"/>
        <v>Thu</v>
      </c>
      <c r="C84" s="10">
        <v>450</v>
      </c>
      <c r="D84" s="10">
        <v>93</v>
      </c>
      <c r="E84" s="10">
        <f t="shared" si="4"/>
        <v>543</v>
      </c>
      <c r="F84" s="13">
        <f t="shared" si="5"/>
        <v>0</v>
      </c>
      <c r="G84" s="10"/>
      <c r="H84" s="5"/>
    </row>
    <row r="85" spans="1:8" x14ac:dyDescent="0.2">
      <c r="A85" s="8">
        <v>42202</v>
      </c>
      <c r="B85" s="9" t="str">
        <f t="shared" si="3"/>
        <v>Fri</v>
      </c>
      <c r="C85" s="10">
        <v>450</v>
      </c>
      <c r="D85" s="10">
        <v>93</v>
      </c>
      <c r="E85" s="10">
        <f t="shared" si="4"/>
        <v>543</v>
      </c>
      <c r="F85" s="13">
        <f t="shared" si="5"/>
        <v>0</v>
      </c>
      <c r="G85" s="10"/>
      <c r="H85" s="5"/>
    </row>
    <row r="86" spans="1:8" x14ac:dyDescent="0.2">
      <c r="A86" s="8">
        <v>42203</v>
      </c>
      <c r="B86" s="9" t="str">
        <f t="shared" si="3"/>
        <v>Sat</v>
      </c>
      <c r="C86" s="10">
        <v>450</v>
      </c>
      <c r="D86" s="10">
        <v>93</v>
      </c>
      <c r="E86" s="10">
        <f t="shared" si="4"/>
        <v>543</v>
      </c>
      <c r="F86" s="13">
        <f t="shared" si="5"/>
        <v>0</v>
      </c>
      <c r="G86" s="10"/>
      <c r="H86" s="5"/>
    </row>
    <row r="87" spans="1:8" x14ac:dyDescent="0.2">
      <c r="A87" s="8">
        <v>42204</v>
      </c>
      <c r="B87" s="9" t="str">
        <f t="shared" si="3"/>
        <v>Sun</v>
      </c>
      <c r="C87" s="10">
        <v>450</v>
      </c>
      <c r="D87" s="10">
        <v>93</v>
      </c>
      <c r="E87" s="10">
        <f t="shared" si="4"/>
        <v>543</v>
      </c>
      <c r="F87" s="13">
        <f t="shared" si="5"/>
        <v>0</v>
      </c>
      <c r="G87" s="10"/>
      <c r="H87" s="5"/>
    </row>
    <row r="88" spans="1:8" x14ac:dyDescent="0.2">
      <c r="A88" s="8">
        <v>42205</v>
      </c>
      <c r="B88" s="9" t="str">
        <f t="shared" si="3"/>
        <v>Mon</v>
      </c>
      <c r="C88" s="10">
        <v>450</v>
      </c>
      <c r="D88" s="10">
        <v>93</v>
      </c>
      <c r="E88" s="10">
        <f t="shared" si="4"/>
        <v>543</v>
      </c>
      <c r="F88" s="13">
        <f t="shared" si="5"/>
        <v>0</v>
      </c>
      <c r="G88" s="10"/>
      <c r="H88" s="5"/>
    </row>
    <row r="89" spans="1:8" x14ac:dyDescent="0.2">
      <c r="A89" s="8">
        <v>42206</v>
      </c>
      <c r="B89" s="9" t="str">
        <f t="shared" si="3"/>
        <v>Tue</v>
      </c>
      <c r="C89" s="10">
        <v>450</v>
      </c>
      <c r="D89" s="10">
        <v>93</v>
      </c>
      <c r="E89" s="10">
        <f t="shared" si="4"/>
        <v>543</v>
      </c>
      <c r="F89" s="13">
        <f t="shared" si="5"/>
        <v>0</v>
      </c>
      <c r="G89" s="10"/>
      <c r="H89" s="5"/>
    </row>
    <row r="90" spans="1:8" x14ac:dyDescent="0.2">
      <c r="A90" s="8">
        <v>42207</v>
      </c>
      <c r="B90" s="9" t="str">
        <f t="shared" si="3"/>
        <v>Wed</v>
      </c>
      <c r="C90" s="10">
        <v>450</v>
      </c>
      <c r="D90" s="10">
        <v>93</v>
      </c>
      <c r="E90" s="10">
        <f t="shared" si="4"/>
        <v>543</v>
      </c>
      <c r="F90" s="13">
        <f t="shared" si="5"/>
        <v>0</v>
      </c>
      <c r="G90" s="10"/>
      <c r="H90" s="5"/>
    </row>
    <row r="91" spans="1:8" x14ac:dyDescent="0.2">
      <c r="A91" s="8">
        <v>42208</v>
      </c>
      <c r="B91" s="9" t="str">
        <f t="shared" si="3"/>
        <v>Thu</v>
      </c>
      <c r="C91" s="10">
        <v>450</v>
      </c>
      <c r="D91" s="10">
        <v>93</v>
      </c>
      <c r="E91" s="10">
        <f t="shared" si="4"/>
        <v>543</v>
      </c>
      <c r="F91" s="13">
        <f t="shared" si="5"/>
        <v>0</v>
      </c>
      <c r="G91" s="10"/>
      <c r="H91" s="5"/>
    </row>
    <row r="92" spans="1:8" x14ac:dyDescent="0.2">
      <c r="A92" s="8">
        <v>42209</v>
      </c>
      <c r="B92" s="9" t="str">
        <f t="shared" si="3"/>
        <v>Fri</v>
      </c>
      <c r="C92" s="10">
        <v>450</v>
      </c>
      <c r="D92" s="10">
        <v>93</v>
      </c>
      <c r="E92" s="10">
        <f t="shared" si="4"/>
        <v>543</v>
      </c>
      <c r="F92" s="13">
        <f t="shared" si="5"/>
        <v>0</v>
      </c>
      <c r="G92" s="10"/>
      <c r="H92" s="5"/>
    </row>
    <row r="93" spans="1:8" x14ac:dyDescent="0.2">
      <c r="A93" s="8">
        <v>42210</v>
      </c>
      <c r="B93" s="9" t="str">
        <f t="shared" si="3"/>
        <v>Sat</v>
      </c>
      <c r="C93" s="10">
        <v>450</v>
      </c>
      <c r="D93" s="10">
        <v>93</v>
      </c>
      <c r="E93" s="10">
        <f t="shared" si="4"/>
        <v>543</v>
      </c>
      <c r="F93" s="13">
        <f t="shared" si="5"/>
        <v>0</v>
      </c>
      <c r="G93" s="10"/>
      <c r="H93" s="5"/>
    </row>
    <row r="94" spans="1:8" x14ac:dyDescent="0.2">
      <c r="A94" s="8">
        <v>42211</v>
      </c>
      <c r="B94" s="9" t="str">
        <f t="shared" si="3"/>
        <v>Sun</v>
      </c>
      <c r="C94" s="10">
        <v>450</v>
      </c>
      <c r="D94" s="10">
        <v>93</v>
      </c>
      <c r="E94" s="10">
        <f t="shared" si="4"/>
        <v>543</v>
      </c>
      <c r="F94" s="13">
        <f t="shared" si="5"/>
        <v>0</v>
      </c>
      <c r="G94" s="10"/>
      <c r="H94" s="5"/>
    </row>
    <row r="95" spans="1:8" x14ac:dyDescent="0.2">
      <c r="A95" s="8">
        <v>42212</v>
      </c>
      <c r="B95" s="9" t="str">
        <f t="shared" si="3"/>
        <v>Mon</v>
      </c>
      <c r="C95" s="10">
        <v>450</v>
      </c>
      <c r="D95" s="10">
        <v>93</v>
      </c>
      <c r="E95" s="10">
        <f t="shared" si="4"/>
        <v>543</v>
      </c>
      <c r="F95" s="13">
        <f t="shared" si="5"/>
        <v>0</v>
      </c>
      <c r="G95" s="10"/>
      <c r="H95" s="5"/>
    </row>
    <row r="96" spans="1:8" x14ac:dyDescent="0.2">
      <c r="A96" s="8">
        <v>42213</v>
      </c>
      <c r="B96" s="9" t="str">
        <f t="shared" si="3"/>
        <v>Tue</v>
      </c>
      <c r="C96" s="10">
        <v>450</v>
      </c>
      <c r="D96" s="10">
        <v>93</v>
      </c>
      <c r="E96" s="10">
        <f t="shared" si="4"/>
        <v>543</v>
      </c>
      <c r="F96" s="13">
        <f t="shared" si="5"/>
        <v>0</v>
      </c>
      <c r="G96" s="10"/>
      <c r="H96" s="5"/>
    </row>
    <row r="97" spans="1:8" x14ac:dyDescent="0.2">
      <c r="A97" s="8">
        <v>42214</v>
      </c>
      <c r="B97" s="9" t="str">
        <f t="shared" si="3"/>
        <v>Wed</v>
      </c>
      <c r="C97" s="10">
        <v>450</v>
      </c>
      <c r="D97" s="10">
        <v>93</v>
      </c>
      <c r="E97" s="10">
        <f t="shared" si="4"/>
        <v>543</v>
      </c>
      <c r="F97" s="13">
        <f t="shared" si="5"/>
        <v>0</v>
      </c>
      <c r="G97" s="10"/>
      <c r="H97" s="5"/>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7"/>
  <sheetViews>
    <sheetView workbookViewId="0">
      <pane ySplit="7395" topLeftCell="A92"/>
      <selection activeCell="G7" sqref="G7"/>
      <selection pane="bottomLeft" activeCell="G16" sqref="G16"/>
    </sheetView>
  </sheetViews>
  <sheetFormatPr defaultRowHeight="12.75" x14ac:dyDescent="0.2"/>
  <cols>
    <col min="1" max="1" width="10.42578125" customWidth="1"/>
    <col min="5" max="5" width="8.140625" customWidth="1"/>
    <col min="7" max="7" width="9.42578125" bestFit="1" customWidth="1"/>
  </cols>
  <sheetData>
    <row r="1" spans="1:12" x14ac:dyDescent="0.2">
      <c r="C1" s="4" t="s">
        <v>7</v>
      </c>
      <c r="D1" s="4"/>
      <c r="E1" s="4"/>
      <c r="F1" s="4"/>
      <c r="G1" s="6" t="s">
        <v>18</v>
      </c>
      <c r="J1" s="4" t="s">
        <v>15</v>
      </c>
      <c r="K1" s="4" t="s">
        <v>16</v>
      </c>
      <c r="L1" s="4" t="s">
        <v>17</v>
      </c>
    </row>
    <row r="2" spans="1:12" x14ac:dyDescent="0.2">
      <c r="C2" s="3" t="s">
        <v>10</v>
      </c>
      <c r="D2" s="3" t="s">
        <v>39</v>
      </c>
      <c r="E2" s="3" t="s">
        <v>40</v>
      </c>
      <c r="F2" s="3" t="s">
        <v>19</v>
      </c>
      <c r="G2" s="3" t="s">
        <v>20</v>
      </c>
      <c r="J2" s="3">
        <v>2.0500000000000002E-9</v>
      </c>
      <c r="K2" s="3">
        <v>1780</v>
      </c>
      <c r="L2">
        <v>2.8940000000000001</v>
      </c>
    </row>
    <row r="3" spans="1:12" x14ac:dyDescent="0.2">
      <c r="A3" s="8">
        <v>42120</v>
      </c>
      <c r="B3" s="9" t="str">
        <f t="shared" ref="B3:B66" si="0">TEXT(A3,"ddd")</f>
        <v>Sun</v>
      </c>
      <c r="C3" s="5">
        <v>300</v>
      </c>
      <c r="D3" s="5">
        <v>30</v>
      </c>
      <c r="E3" s="5">
        <f>D3+C3</f>
        <v>330</v>
      </c>
      <c r="F3" s="13">
        <f>IF(E3&gt;K$2,J$2*(E3-K$2)^L$2,0)</f>
        <v>0</v>
      </c>
      <c r="G3" s="10">
        <f>SUM(F3:F97)</f>
        <v>557.6533741738109</v>
      </c>
      <c r="H3" s="5"/>
    </row>
    <row r="4" spans="1:12" x14ac:dyDescent="0.2">
      <c r="A4" s="8">
        <v>42121</v>
      </c>
      <c r="B4" s="9" t="str">
        <f t="shared" si="0"/>
        <v>Mon</v>
      </c>
      <c r="C4" s="5">
        <v>300</v>
      </c>
      <c r="D4" s="5">
        <v>30</v>
      </c>
      <c r="E4" s="5">
        <f t="shared" ref="E4:E67" si="1">D4+C4</f>
        <v>330</v>
      </c>
      <c r="F4" s="13">
        <f t="shared" ref="F4:F67" si="2">IF(E4&gt;K$2,J$2*(E4-K$2)^L$2,0)</f>
        <v>0</v>
      </c>
      <c r="G4" s="17"/>
      <c r="H4" s="14"/>
    </row>
    <row r="5" spans="1:12" x14ac:dyDescent="0.2">
      <c r="A5" s="8">
        <v>42122</v>
      </c>
      <c r="B5" s="9" t="str">
        <f t="shared" si="0"/>
        <v>Tue</v>
      </c>
      <c r="C5" s="5">
        <v>300</v>
      </c>
      <c r="D5" s="5">
        <v>30</v>
      </c>
      <c r="E5" s="5">
        <f t="shared" si="1"/>
        <v>330</v>
      </c>
      <c r="F5" s="13">
        <f t="shared" si="2"/>
        <v>0</v>
      </c>
      <c r="G5" s="2"/>
      <c r="H5" s="5"/>
    </row>
    <row r="6" spans="1:12" x14ac:dyDescent="0.2">
      <c r="A6" s="8">
        <v>42123</v>
      </c>
      <c r="B6" s="9" t="str">
        <f t="shared" si="0"/>
        <v>Wed</v>
      </c>
      <c r="C6" s="5">
        <v>500</v>
      </c>
      <c r="D6" s="5">
        <v>30</v>
      </c>
      <c r="E6" s="5">
        <f t="shared" si="1"/>
        <v>530</v>
      </c>
      <c r="F6" s="13">
        <f t="shared" si="2"/>
        <v>0</v>
      </c>
      <c r="G6" s="10"/>
      <c r="H6" s="14" t="s">
        <v>21</v>
      </c>
      <c r="I6" s="6" t="s">
        <v>22</v>
      </c>
      <c r="J6" s="6" t="s">
        <v>35</v>
      </c>
    </row>
    <row r="7" spans="1:12" x14ac:dyDescent="0.2">
      <c r="A7" s="8">
        <v>42124</v>
      </c>
      <c r="B7" s="9" t="str">
        <f t="shared" si="0"/>
        <v>Thu</v>
      </c>
      <c r="C7" s="5">
        <v>500</v>
      </c>
      <c r="D7" s="5">
        <v>30</v>
      </c>
      <c r="E7" s="5">
        <f t="shared" si="1"/>
        <v>530</v>
      </c>
      <c r="F7" s="13">
        <f t="shared" si="2"/>
        <v>0</v>
      </c>
      <c r="G7" s="10"/>
      <c r="H7" s="15">
        <f>LN(G3/69.61)/1.19</f>
        <v>1.7485960848263693</v>
      </c>
      <c r="I7" s="18">
        <f>(H7-2)*(calcs!E6-calcs!E5)+calcs!E6</f>
        <v>1418.5960848263694</v>
      </c>
      <c r="J7">
        <v>670</v>
      </c>
    </row>
    <row r="8" spans="1:12" x14ac:dyDescent="0.2">
      <c r="A8" s="8">
        <v>42125</v>
      </c>
      <c r="B8" s="9" t="str">
        <f t="shared" si="0"/>
        <v>Fri</v>
      </c>
      <c r="C8" s="5">
        <v>500</v>
      </c>
      <c r="D8" s="5">
        <v>30</v>
      </c>
      <c r="E8" s="5">
        <f t="shared" si="1"/>
        <v>530</v>
      </c>
      <c r="F8" s="13">
        <f t="shared" si="2"/>
        <v>0</v>
      </c>
      <c r="G8" s="10"/>
      <c r="H8" s="5"/>
    </row>
    <row r="9" spans="1:12" x14ac:dyDescent="0.2">
      <c r="A9" s="8">
        <v>42126</v>
      </c>
      <c r="B9" s="9" t="str">
        <f t="shared" si="0"/>
        <v>Sat</v>
      </c>
      <c r="C9" s="5">
        <v>500</v>
      </c>
      <c r="D9" s="5">
        <v>30</v>
      </c>
      <c r="E9" s="5">
        <f t="shared" si="1"/>
        <v>530</v>
      </c>
      <c r="F9" s="13">
        <f t="shared" si="2"/>
        <v>0</v>
      </c>
      <c r="G9" s="10"/>
      <c r="H9" s="5"/>
    </row>
    <row r="10" spans="1:12" x14ac:dyDescent="0.2">
      <c r="A10" s="8">
        <v>42127</v>
      </c>
      <c r="B10" s="9" t="str">
        <f t="shared" si="0"/>
        <v>Sun</v>
      </c>
      <c r="C10" s="5">
        <v>500</v>
      </c>
      <c r="D10" s="5">
        <v>30</v>
      </c>
      <c r="E10" s="5">
        <f t="shared" si="1"/>
        <v>530</v>
      </c>
      <c r="F10" s="13">
        <f t="shared" si="2"/>
        <v>0</v>
      </c>
      <c r="G10" s="10"/>
      <c r="H10" s="5"/>
    </row>
    <row r="11" spans="1:12" x14ac:dyDescent="0.2">
      <c r="A11" s="8">
        <v>42128</v>
      </c>
      <c r="B11" s="9" t="str">
        <f t="shared" si="0"/>
        <v>Mon</v>
      </c>
      <c r="C11" s="5">
        <v>500</v>
      </c>
      <c r="D11" s="5">
        <v>30</v>
      </c>
      <c r="E11" s="5">
        <f t="shared" si="1"/>
        <v>530</v>
      </c>
      <c r="F11" s="13">
        <f t="shared" si="2"/>
        <v>0</v>
      </c>
      <c r="G11" s="10"/>
      <c r="H11" s="5"/>
    </row>
    <row r="12" spans="1:12" x14ac:dyDescent="0.2">
      <c r="A12" s="8">
        <v>42129</v>
      </c>
      <c r="B12" s="9" t="str">
        <f t="shared" si="0"/>
        <v>Tue</v>
      </c>
      <c r="C12" s="5">
        <v>500</v>
      </c>
      <c r="D12" s="5">
        <v>30</v>
      </c>
      <c r="E12" s="5">
        <f t="shared" si="1"/>
        <v>530</v>
      </c>
      <c r="F12" s="13">
        <f t="shared" si="2"/>
        <v>0</v>
      </c>
      <c r="G12" s="10"/>
      <c r="H12" s="5"/>
    </row>
    <row r="13" spans="1:12" x14ac:dyDescent="0.2">
      <c r="A13" s="8">
        <v>42130</v>
      </c>
      <c r="B13" s="9" t="str">
        <f t="shared" si="0"/>
        <v>Wed</v>
      </c>
      <c r="C13" s="5">
        <v>500</v>
      </c>
      <c r="D13" s="5">
        <v>30</v>
      </c>
      <c r="E13" s="5">
        <f t="shared" si="1"/>
        <v>530</v>
      </c>
      <c r="F13" s="13">
        <f t="shared" si="2"/>
        <v>0</v>
      </c>
      <c r="G13" s="10"/>
      <c r="H13" s="5"/>
    </row>
    <row r="14" spans="1:12" x14ac:dyDescent="0.2">
      <c r="A14" s="8">
        <v>42131</v>
      </c>
      <c r="B14" s="9" t="str">
        <f t="shared" si="0"/>
        <v>Thu</v>
      </c>
      <c r="C14" s="5">
        <v>500</v>
      </c>
      <c r="D14" s="5">
        <v>30</v>
      </c>
      <c r="E14" s="5">
        <f t="shared" si="1"/>
        <v>530</v>
      </c>
      <c r="F14" s="13">
        <f t="shared" si="2"/>
        <v>0</v>
      </c>
      <c r="G14" s="10"/>
      <c r="H14" s="5"/>
    </row>
    <row r="15" spans="1:12" x14ac:dyDescent="0.2">
      <c r="A15" s="8">
        <v>42132</v>
      </c>
      <c r="B15" s="9" t="str">
        <f t="shared" si="0"/>
        <v>Fri</v>
      </c>
      <c r="C15" s="5">
        <v>3000</v>
      </c>
      <c r="D15" s="5">
        <v>30</v>
      </c>
      <c r="E15" s="5">
        <f t="shared" si="1"/>
        <v>3030</v>
      </c>
      <c r="F15" s="13">
        <f t="shared" si="2"/>
        <v>1.8802319954837494</v>
      </c>
      <c r="G15" s="10"/>
      <c r="H15" s="5"/>
    </row>
    <row r="16" spans="1:12" x14ac:dyDescent="0.2">
      <c r="A16" s="8">
        <v>42133</v>
      </c>
      <c r="B16" s="9" t="str">
        <f t="shared" si="0"/>
        <v>Sat</v>
      </c>
      <c r="C16" s="5">
        <v>7000</v>
      </c>
      <c r="D16" s="5">
        <v>30</v>
      </c>
      <c r="E16" s="5">
        <f t="shared" si="1"/>
        <v>7030</v>
      </c>
      <c r="F16" s="13">
        <f t="shared" si="2"/>
        <v>119.64509120991126</v>
      </c>
      <c r="G16" s="10"/>
      <c r="H16" s="5"/>
      <c r="I16" s="6"/>
    </row>
    <row r="17" spans="1:13" x14ac:dyDescent="0.2">
      <c r="A17" s="8">
        <v>42134</v>
      </c>
      <c r="B17" s="9" t="str">
        <f t="shared" si="0"/>
        <v>Sun</v>
      </c>
      <c r="C17" s="5">
        <v>8000</v>
      </c>
      <c r="D17" s="5">
        <v>30</v>
      </c>
      <c r="E17" s="5">
        <f t="shared" si="1"/>
        <v>8030</v>
      </c>
      <c r="F17" s="13">
        <f t="shared" si="2"/>
        <v>198.16667899324651</v>
      </c>
      <c r="G17" s="10"/>
      <c r="H17" s="20" t="s">
        <v>34</v>
      </c>
    </row>
    <row r="18" spans="1:13" x14ac:dyDescent="0.2">
      <c r="A18" s="8">
        <v>42135</v>
      </c>
      <c r="B18" s="9" t="str">
        <f t="shared" si="0"/>
        <v>Mon</v>
      </c>
      <c r="C18" s="5">
        <v>8000</v>
      </c>
      <c r="D18" s="5">
        <v>30</v>
      </c>
      <c r="E18" s="5">
        <f t="shared" si="1"/>
        <v>8030</v>
      </c>
      <c r="F18" s="13">
        <f t="shared" si="2"/>
        <v>198.16667899324651</v>
      </c>
      <c r="G18" s="10"/>
      <c r="H18" s="6" t="s">
        <v>26</v>
      </c>
      <c r="J18" s="6" t="s">
        <v>29</v>
      </c>
      <c r="L18" s="20" t="s">
        <v>31</v>
      </c>
    </row>
    <row r="19" spans="1:13" x14ac:dyDescent="0.2">
      <c r="A19" s="8">
        <v>42136</v>
      </c>
      <c r="B19" s="9" t="str">
        <f t="shared" si="0"/>
        <v>Tue</v>
      </c>
      <c r="C19" s="5">
        <v>5200</v>
      </c>
      <c r="D19" s="5">
        <v>30</v>
      </c>
      <c r="E19" s="5">
        <f t="shared" si="1"/>
        <v>5230</v>
      </c>
      <c r="F19" s="13">
        <f t="shared" si="2"/>
        <v>35.497872255397446</v>
      </c>
      <c r="G19" s="10"/>
      <c r="H19" s="16" t="s">
        <v>38</v>
      </c>
      <c r="J19" s="16" t="s">
        <v>38</v>
      </c>
      <c r="L19" s="5">
        <v>1400</v>
      </c>
      <c r="M19" s="6" t="s">
        <v>32</v>
      </c>
    </row>
    <row r="20" spans="1:13" x14ac:dyDescent="0.2">
      <c r="A20" s="8">
        <v>42137</v>
      </c>
      <c r="B20" s="9" t="str">
        <f t="shared" si="0"/>
        <v>Wed</v>
      </c>
      <c r="C20" s="5">
        <v>3400</v>
      </c>
      <c r="D20" s="5">
        <v>30</v>
      </c>
      <c r="E20" s="5">
        <f t="shared" si="1"/>
        <v>3430</v>
      </c>
      <c r="F20" s="13">
        <f t="shared" si="2"/>
        <v>4.1990630488568144</v>
      </c>
      <c r="G20" s="10"/>
      <c r="H20" s="7">
        <v>500</v>
      </c>
      <c r="I20" s="6" t="s">
        <v>36</v>
      </c>
      <c r="J20" s="7">
        <f>L19-H20</f>
        <v>900</v>
      </c>
      <c r="K20" s="6" t="s">
        <v>28</v>
      </c>
    </row>
    <row r="21" spans="1:13" x14ac:dyDescent="0.2">
      <c r="A21" s="8">
        <v>42138</v>
      </c>
      <c r="B21" s="9" t="str">
        <f t="shared" si="0"/>
        <v>Thu</v>
      </c>
      <c r="C21" s="5">
        <v>2200</v>
      </c>
      <c r="D21" s="5">
        <v>30</v>
      </c>
      <c r="E21" s="5">
        <f t="shared" si="1"/>
        <v>2230</v>
      </c>
      <c r="F21" s="13">
        <f t="shared" si="2"/>
        <v>9.7757677668673951E-2</v>
      </c>
      <c r="G21" s="10"/>
    </row>
    <row r="22" spans="1:13" x14ac:dyDescent="0.2">
      <c r="A22" s="8">
        <v>42139</v>
      </c>
      <c r="B22" s="9" t="str">
        <f t="shared" si="0"/>
        <v>Fri</v>
      </c>
      <c r="C22" s="5">
        <v>1500</v>
      </c>
      <c r="D22" s="5">
        <v>30</v>
      </c>
      <c r="E22" s="5">
        <f t="shared" si="1"/>
        <v>1530</v>
      </c>
      <c r="F22" s="13">
        <f t="shared" si="2"/>
        <v>0</v>
      </c>
      <c r="G22" s="10"/>
      <c r="H22" s="20" t="s">
        <v>33</v>
      </c>
    </row>
    <row r="23" spans="1:13" x14ac:dyDescent="0.2">
      <c r="A23" s="8">
        <v>42140</v>
      </c>
      <c r="B23" s="9" t="str">
        <f t="shared" si="0"/>
        <v>Sat</v>
      </c>
      <c r="C23" s="5">
        <v>1500</v>
      </c>
      <c r="D23" s="5">
        <v>30</v>
      </c>
      <c r="E23" s="5">
        <f t="shared" si="1"/>
        <v>1530</v>
      </c>
      <c r="F23" s="13">
        <f t="shared" si="2"/>
        <v>0</v>
      </c>
      <c r="G23" s="10"/>
      <c r="H23" s="6" t="s">
        <v>26</v>
      </c>
      <c r="J23" s="6" t="s">
        <v>29</v>
      </c>
      <c r="L23" s="20" t="s">
        <v>31</v>
      </c>
    </row>
    <row r="24" spans="1:13" x14ac:dyDescent="0.2">
      <c r="A24" s="8">
        <v>42141</v>
      </c>
      <c r="B24" s="9" t="str">
        <f t="shared" si="0"/>
        <v>Sun</v>
      </c>
      <c r="C24" s="5">
        <v>1500</v>
      </c>
      <c r="D24" s="5">
        <v>30</v>
      </c>
      <c r="E24" s="5">
        <f t="shared" si="1"/>
        <v>1530</v>
      </c>
      <c r="F24" s="13">
        <f t="shared" si="2"/>
        <v>0</v>
      </c>
      <c r="G24" s="10"/>
      <c r="H24" s="16" t="s">
        <v>38</v>
      </c>
      <c r="J24" s="16" t="s">
        <v>38</v>
      </c>
      <c r="L24" s="5">
        <f>H25+J25</f>
        <v>1600</v>
      </c>
      <c r="M24" s="6" t="s">
        <v>32</v>
      </c>
    </row>
    <row r="25" spans="1:13" x14ac:dyDescent="0.2">
      <c r="A25" s="8">
        <v>42142</v>
      </c>
      <c r="B25" s="9" t="str">
        <f t="shared" si="0"/>
        <v>Mon</v>
      </c>
      <c r="C25" s="5">
        <v>1500</v>
      </c>
      <c r="D25" s="5">
        <v>30</v>
      </c>
      <c r="E25" s="5">
        <f t="shared" si="1"/>
        <v>1530</v>
      </c>
      <c r="F25" s="13">
        <f t="shared" si="2"/>
        <v>0</v>
      </c>
      <c r="G25" s="10"/>
      <c r="H25">
        <v>500</v>
      </c>
      <c r="I25" s="6" t="s">
        <v>28</v>
      </c>
      <c r="J25" s="21">
        <v>1100</v>
      </c>
      <c r="K25" s="6" t="s">
        <v>28</v>
      </c>
    </row>
    <row r="26" spans="1:13" x14ac:dyDescent="0.2">
      <c r="A26" s="8">
        <v>42143</v>
      </c>
      <c r="B26" s="9" t="str">
        <f t="shared" si="0"/>
        <v>Tue</v>
      </c>
      <c r="C26" s="5">
        <v>1500</v>
      </c>
      <c r="D26" s="5">
        <v>30</v>
      </c>
      <c r="E26" s="5">
        <f t="shared" si="1"/>
        <v>1530</v>
      </c>
      <c r="F26" s="13">
        <f t="shared" si="2"/>
        <v>0</v>
      </c>
      <c r="G26" s="10"/>
      <c r="H26" s="5"/>
    </row>
    <row r="27" spans="1:13" x14ac:dyDescent="0.2">
      <c r="A27" s="8">
        <v>42144</v>
      </c>
      <c r="B27" s="9" t="str">
        <f t="shared" si="0"/>
        <v>Wed</v>
      </c>
      <c r="C27" s="5">
        <v>1450</v>
      </c>
      <c r="D27" s="5">
        <v>30</v>
      </c>
      <c r="E27" s="5">
        <f t="shared" si="1"/>
        <v>1480</v>
      </c>
      <c r="F27" s="13">
        <f t="shared" si="2"/>
        <v>0</v>
      </c>
      <c r="G27" s="10"/>
      <c r="H27" s="5"/>
    </row>
    <row r="28" spans="1:13" x14ac:dyDescent="0.2">
      <c r="A28" s="8">
        <v>42145</v>
      </c>
      <c r="B28" s="9" t="str">
        <f t="shared" si="0"/>
        <v>Thu</v>
      </c>
      <c r="C28" s="5">
        <v>1450</v>
      </c>
      <c r="D28" s="5">
        <v>30</v>
      </c>
      <c r="E28" s="5">
        <f t="shared" si="1"/>
        <v>1480</v>
      </c>
      <c r="F28" s="13">
        <f t="shared" si="2"/>
        <v>0</v>
      </c>
      <c r="G28" s="10"/>
      <c r="H28" s="5"/>
    </row>
    <row r="29" spans="1:13" x14ac:dyDescent="0.2">
      <c r="A29" s="8">
        <v>42146</v>
      </c>
      <c r="B29" s="9" t="str">
        <f t="shared" si="0"/>
        <v>Fri</v>
      </c>
      <c r="C29" s="5">
        <v>1400</v>
      </c>
      <c r="D29" s="5">
        <v>30</v>
      </c>
      <c r="E29" s="5">
        <f t="shared" si="1"/>
        <v>1430</v>
      </c>
      <c r="F29" s="13">
        <f t="shared" si="2"/>
        <v>0</v>
      </c>
      <c r="G29" s="10"/>
      <c r="H29" s="5"/>
    </row>
    <row r="30" spans="1:13" x14ac:dyDescent="0.2">
      <c r="A30" s="8">
        <v>42147</v>
      </c>
      <c r="B30" s="9" t="str">
        <f t="shared" si="0"/>
        <v>Sat</v>
      </c>
      <c r="C30" s="5">
        <v>1350</v>
      </c>
      <c r="D30" s="5">
        <v>30</v>
      </c>
      <c r="E30" s="5">
        <f t="shared" si="1"/>
        <v>1380</v>
      </c>
      <c r="F30" s="13">
        <f t="shared" si="2"/>
        <v>0</v>
      </c>
      <c r="G30" s="10"/>
      <c r="H30" s="5"/>
    </row>
    <row r="31" spans="1:13" x14ac:dyDescent="0.2">
      <c r="A31" s="8">
        <v>42148</v>
      </c>
      <c r="B31" s="9" t="str">
        <f t="shared" si="0"/>
        <v>Sun</v>
      </c>
      <c r="C31" s="5">
        <v>1300</v>
      </c>
      <c r="D31" s="5">
        <v>30</v>
      </c>
      <c r="E31" s="5">
        <f t="shared" si="1"/>
        <v>1330</v>
      </c>
      <c r="F31" s="13">
        <f t="shared" si="2"/>
        <v>0</v>
      </c>
      <c r="G31" s="10"/>
      <c r="H31" s="5"/>
    </row>
    <row r="32" spans="1:13" x14ac:dyDescent="0.2">
      <c r="A32" s="8">
        <v>42149</v>
      </c>
      <c r="B32" s="9" t="str">
        <f t="shared" si="0"/>
        <v>Mon</v>
      </c>
      <c r="C32" s="5">
        <v>1250</v>
      </c>
      <c r="D32" s="5">
        <v>30</v>
      </c>
      <c r="E32" s="5">
        <f t="shared" si="1"/>
        <v>1280</v>
      </c>
      <c r="F32" s="13">
        <f t="shared" si="2"/>
        <v>0</v>
      </c>
      <c r="G32" s="10"/>
      <c r="H32" s="5"/>
    </row>
    <row r="33" spans="1:8" x14ac:dyDescent="0.2">
      <c r="A33" s="8">
        <v>42150</v>
      </c>
      <c r="B33" s="9" t="str">
        <f t="shared" si="0"/>
        <v>Tue</v>
      </c>
      <c r="C33" s="5">
        <v>1200</v>
      </c>
      <c r="D33" s="5">
        <v>30</v>
      </c>
      <c r="E33" s="5">
        <f t="shared" si="1"/>
        <v>1230</v>
      </c>
      <c r="F33" s="13">
        <f t="shared" si="2"/>
        <v>0</v>
      </c>
      <c r="G33" s="10"/>
      <c r="H33" s="5"/>
    </row>
    <row r="34" spans="1:8" x14ac:dyDescent="0.2">
      <c r="A34" s="8">
        <v>42151</v>
      </c>
      <c r="B34" s="9" t="str">
        <f t="shared" si="0"/>
        <v>Wed</v>
      </c>
      <c r="C34" s="5">
        <v>1150</v>
      </c>
      <c r="D34" s="5">
        <v>30</v>
      </c>
      <c r="E34" s="5">
        <f t="shared" si="1"/>
        <v>1180</v>
      </c>
      <c r="F34" s="13">
        <f t="shared" si="2"/>
        <v>0</v>
      </c>
      <c r="G34" s="10"/>
      <c r="H34" s="5"/>
    </row>
    <row r="35" spans="1:8" x14ac:dyDescent="0.2">
      <c r="A35" s="8">
        <v>42152</v>
      </c>
      <c r="B35" s="9" t="str">
        <f t="shared" si="0"/>
        <v>Thu</v>
      </c>
      <c r="C35" s="5">
        <v>1100</v>
      </c>
      <c r="D35" s="5">
        <v>30</v>
      </c>
      <c r="E35" s="5">
        <f t="shared" si="1"/>
        <v>1130</v>
      </c>
      <c r="F35" s="13">
        <f t="shared" si="2"/>
        <v>0</v>
      </c>
      <c r="G35" s="10"/>
      <c r="H35" s="5"/>
    </row>
    <row r="36" spans="1:8" x14ac:dyDescent="0.2">
      <c r="A36" s="8">
        <v>42153</v>
      </c>
      <c r="B36" s="9" t="str">
        <f t="shared" si="0"/>
        <v>Fri</v>
      </c>
      <c r="C36" s="5">
        <v>1050</v>
      </c>
      <c r="D36" s="5">
        <v>30</v>
      </c>
      <c r="E36" s="5">
        <f t="shared" si="1"/>
        <v>1080</v>
      </c>
      <c r="F36" s="13">
        <f t="shared" si="2"/>
        <v>0</v>
      </c>
      <c r="G36" s="10"/>
      <c r="H36" s="5"/>
    </row>
    <row r="37" spans="1:8" x14ac:dyDescent="0.2">
      <c r="A37" s="8">
        <v>42154</v>
      </c>
      <c r="B37" s="9" t="str">
        <f t="shared" si="0"/>
        <v>Sat</v>
      </c>
      <c r="C37" s="5">
        <v>1000</v>
      </c>
      <c r="D37" s="5">
        <v>30</v>
      </c>
      <c r="E37" s="5">
        <f t="shared" si="1"/>
        <v>1030</v>
      </c>
      <c r="F37" s="13">
        <f t="shared" si="2"/>
        <v>0</v>
      </c>
      <c r="G37" s="10"/>
      <c r="H37" s="5"/>
    </row>
    <row r="38" spans="1:8" x14ac:dyDescent="0.2">
      <c r="A38" s="8">
        <v>42155</v>
      </c>
      <c r="B38" s="9" t="str">
        <f t="shared" si="0"/>
        <v>Sun</v>
      </c>
      <c r="C38" s="5">
        <v>950</v>
      </c>
      <c r="D38" s="5">
        <v>30</v>
      </c>
      <c r="E38" s="5">
        <f t="shared" si="1"/>
        <v>980</v>
      </c>
      <c r="F38" s="13">
        <f t="shared" si="2"/>
        <v>0</v>
      </c>
      <c r="G38" s="10"/>
      <c r="H38" s="5"/>
    </row>
    <row r="39" spans="1:8" x14ac:dyDescent="0.2">
      <c r="A39" s="8">
        <v>42156</v>
      </c>
      <c r="B39" s="9" t="str">
        <f t="shared" si="0"/>
        <v>Mon</v>
      </c>
      <c r="C39" s="5">
        <v>900</v>
      </c>
      <c r="D39" s="5">
        <v>30</v>
      </c>
      <c r="E39" s="5">
        <f t="shared" si="1"/>
        <v>930</v>
      </c>
      <c r="F39" s="13">
        <f t="shared" si="2"/>
        <v>0</v>
      </c>
      <c r="G39" s="10"/>
      <c r="H39" s="5"/>
    </row>
    <row r="40" spans="1:8" x14ac:dyDescent="0.2">
      <c r="A40" s="8">
        <v>42157</v>
      </c>
      <c r="B40" s="9" t="str">
        <f t="shared" si="0"/>
        <v>Tue</v>
      </c>
      <c r="C40" s="5">
        <v>850</v>
      </c>
      <c r="D40" s="5">
        <v>30</v>
      </c>
      <c r="E40" s="5">
        <f t="shared" si="1"/>
        <v>880</v>
      </c>
      <c r="F40" s="13">
        <f t="shared" si="2"/>
        <v>0</v>
      </c>
      <c r="G40" s="10"/>
      <c r="H40" s="5"/>
    </row>
    <row r="41" spans="1:8" x14ac:dyDescent="0.2">
      <c r="A41" s="8">
        <v>42158</v>
      </c>
      <c r="B41" s="9" t="str">
        <f t="shared" si="0"/>
        <v>Wed</v>
      </c>
      <c r="C41" s="5">
        <v>800</v>
      </c>
      <c r="D41" s="5">
        <v>30</v>
      </c>
      <c r="E41" s="5">
        <f t="shared" si="1"/>
        <v>830</v>
      </c>
      <c r="F41" s="13">
        <f t="shared" si="2"/>
        <v>0</v>
      </c>
      <c r="G41" s="10"/>
      <c r="H41" s="5"/>
    </row>
    <row r="42" spans="1:8" x14ac:dyDescent="0.2">
      <c r="A42" s="8">
        <v>42159</v>
      </c>
      <c r="B42" s="9" t="str">
        <f t="shared" si="0"/>
        <v>Thu</v>
      </c>
      <c r="C42" s="5">
        <v>750</v>
      </c>
      <c r="D42" s="5">
        <v>30</v>
      </c>
      <c r="E42" s="5">
        <f t="shared" si="1"/>
        <v>780</v>
      </c>
      <c r="F42" s="13">
        <f t="shared" si="2"/>
        <v>0</v>
      </c>
      <c r="G42" s="10"/>
      <c r="H42" s="5"/>
    </row>
    <row r="43" spans="1:8" x14ac:dyDescent="0.2">
      <c r="A43" s="8">
        <v>42160</v>
      </c>
      <c r="B43" s="9" t="str">
        <f t="shared" si="0"/>
        <v>Fri</v>
      </c>
      <c r="C43" s="5">
        <v>700</v>
      </c>
      <c r="D43" s="5">
        <v>30</v>
      </c>
      <c r="E43" s="5">
        <f t="shared" si="1"/>
        <v>730</v>
      </c>
      <c r="F43" s="13">
        <f t="shared" si="2"/>
        <v>0</v>
      </c>
      <c r="G43" s="10"/>
      <c r="H43" s="5"/>
    </row>
    <row r="44" spans="1:8" x14ac:dyDescent="0.2">
      <c r="A44" s="8">
        <v>42161</v>
      </c>
      <c r="B44" s="9" t="str">
        <f t="shared" si="0"/>
        <v>Sat</v>
      </c>
      <c r="C44" s="5">
        <v>650</v>
      </c>
      <c r="D44" s="5">
        <v>30</v>
      </c>
      <c r="E44" s="5">
        <f t="shared" si="1"/>
        <v>680</v>
      </c>
      <c r="F44" s="13">
        <f t="shared" si="2"/>
        <v>0</v>
      </c>
      <c r="G44" s="10"/>
      <c r="H44" s="5"/>
    </row>
    <row r="45" spans="1:8" x14ac:dyDescent="0.2">
      <c r="A45" s="8">
        <v>42162</v>
      </c>
      <c r="B45" s="9" t="str">
        <f t="shared" si="0"/>
        <v>Sun</v>
      </c>
      <c r="C45" s="5">
        <v>600</v>
      </c>
      <c r="D45" s="5">
        <v>30</v>
      </c>
      <c r="E45" s="5">
        <f t="shared" si="1"/>
        <v>630</v>
      </c>
      <c r="F45" s="13">
        <f t="shared" si="2"/>
        <v>0</v>
      </c>
      <c r="G45" s="10"/>
      <c r="H45" s="5"/>
    </row>
    <row r="46" spans="1:8" x14ac:dyDescent="0.2">
      <c r="A46" s="8">
        <v>42163</v>
      </c>
      <c r="B46" s="9" t="str">
        <f t="shared" si="0"/>
        <v>Mon</v>
      </c>
      <c r="C46" s="5">
        <v>550</v>
      </c>
      <c r="D46" s="5">
        <v>30</v>
      </c>
      <c r="E46" s="5">
        <f t="shared" si="1"/>
        <v>580</v>
      </c>
      <c r="F46" s="13">
        <f t="shared" si="2"/>
        <v>0</v>
      </c>
      <c r="G46" s="10"/>
      <c r="H46" s="5"/>
    </row>
    <row r="47" spans="1:8" x14ac:dyDescent="0.2">
      <c r="A47" s="8">
        <v>42164</v>
      </c>
      <c r="B47" s="9" t="str">
        <f t="shared" si="0"/>
        <v>Tue</v>
      </c>
      <c r="C47" s="5">
        <v>500</v>
      </c>
      <c r="D47" s="5">
        <v>30</v>
      </c>
      <c r="E47" s="5">
        <f t="shared" si="1"/>
        <v>530</v>
      </c>
      <c r="F47" s="13">
        <f t="shared" si="2"/>
        <v>0</v>
      </c>
      <c r="G47" s="10"/>
      <c r="H47" s="5"/>
    </row>
    <row r="48" spans="1:8" x14ac:dyDescent="0.2">
      <c r="A48" s="8">
        <v>42165</v>
      </c>
      <c r="B48" s="9" t="str">
        <f t="shared" si="0"/>
        <v>Wed</v>
      </c>
      <c r="C48" s="5">
        <v>450</v>
      </c>
      <c r="D48" s="5">
        <v>30</v>
      </c>
      <c r="E48" s="5">
        <f t="shared" si="1"/>
        <v>480</v>
      </c>
      <c r="F48" s="13">
        <f t="shared" si="2"/>
        <v>0</v>
      </c>
      <c r="G48" s="10"/>
      <c r="H48" s="5"/>
    </row>
    <row r="49" spans="1:8" x14ac:dyDescent="0.2">
      <c r="A49" s="8">
        <v>42166</v>
      </c>
      <c r="B49" s="9" t="str">
        <f t="shared" si="0"/>
        <v>Thu</v>
      </c>
      <c r="C49" s="5">
        <v>450</v>
      </c>
      <c r="D49" s="5">
        <v>30</v>
      </c>
      <c r="E49" s="5">
        <f t="shared" si="1"/>
        <v>480</v>
      </c>
      <c r="F49" s="13">
        <f t="shared" si="2"/>
        <v>0</v>
      </c>
      <c r="G49" s="10"/>
      <c r="H49" s="5"/>
    </row>
    <row r="50" spans="1:8" x14ac:dyDescent="0.2">
      <c r="A50" s="8">
        <v>42167</v>
      </c>
      <c r="B50" s="9" t="str">
        <f t="shared" si="0"/>
        <v>Fri</v>
      </c>
      <c r="C50" s="12">
        <v>450</v>
      </c>
      <c r="D50" s="5">
        <v>30</v>
      </c>
      <c r="E50" s="5">
        <f t="shared" si="1"/>
        <v>480</v>
      </c>
      <c r="F50" s="13">
        <f t="shared" si="2"/>
        <v>0</v>
      </c>
      <c r="G50" s="10"/>
      <c r="H50" s="12"/>
    </row>
    <row r="51" spans="1:8" x14ac:dyDescent="0.2">
      <c r="A51" s="8">
        <v>42168</v>
      </c>
      <c r="B51" s="9" t="str">
        <f t="shared" si="0"/>
        <v>Sat</v>
      </c>
      <c r="C51" s="5">
        <v>450</v>
      </c>
      <c r="D51" s="5">
        <v>30</v>
      </c>
      <c r="E51" s="5">
        <f t="shared" si="1"/>
        <v>480</v>
      </c>
      <c r="F51" s="13">
        <f t="shared" si="2"/>
        <v>0</v>
      </c>
      <c r="G51" s="10"/>
      <c r="H51" s="5"/>
    </row>
    <row r="52" spans="1:8" x14ac:dyDescent="0.2">
      <c r="A52" s="8">
        <v>42169</v>
      </c>
      <c r="B52" s="9" t="str">
        <f t="shared" si="0"/>
        <v>Sun</v>
      </c>
      <c r="C52" s="5">
        <v>450</v>
      </c>
      <c r="D52" s="5">
        <v>30</v>
      </c>
      <c r="E52" s="5">
        <f t="shared" si="1"/>
        <v>480</v>
      </c>
      <c r="F52" s="13">
        <f t="shared" si="2"/>
        <v>0</v>
      </c>
      <c r="G52" s="10"/>
      <c r="H52" s="5"/>
    </row>
    <row r="53" spans="1:8" x14ac:dyDescent="0.2">
      <c r="A53" s="8">
        <v>42170</v>
      </c>
      <c r="B53" s="9" t="str">
        <f t="shared" si="0"/>
        <v>Mon</v>
      </c>
      <c r="C53" s="5">
        <v>450</v>
      </c>
      <c r="D53" s="5">
        <v>30</v>
      </c>
      <c r="E53" s="5">
        <f t="shared" si="1"/>
        <v>480</v>
      </c>
      <c r="F53" s="13">
        <f t="shared" si="2"/>
        <v>0</v>
      </c>
      <c r="G53" s="10"/>
      <c r="H53" s="5"/>
    </row>
    <row r="54" spans="1:8" x14ac:dyDescent="0.2">
      <c r="A54" s="8">
        <v>42171</v>
      </c>
      <c r="B54" s="9" t="str">
        <f t="shared" si="0"/>
        <v>Tue</v>
      </c>
      <c r="C54" s="5">
        <v>450</v>
      </c>
      <c r="D54" s="5">
        <v>30</v>
      </c>
      <c r="E54" s="5">
        <f t="shared" si="1"/>
        <v>480</v>
      </c>
      <c r="F54" s="13">
        <f t="shared" si="2"/>
        <v>0</v>
      </c>
      <c r="G54" s="10"/>
      <c r="H54" s="5"/>
    </row>
    <row r="55" spans="1:8" x14ac:dyDescent="0.2">
      <c r="A55" s="8">
        <v>42172</v>
      </c>
      <c r="B55" s="9" t="str">
        <f t="shared" si="0"/>
        <v>Wed</v>
      </c>
      <c r="C55" s="5">
        <v>450</v>
      </c>
      <c r="D55" s="5">
        <v>30</v>
      </c>
      <c r="E55" s="5">
        <f t="shared" si="1"/>
        <v>480</v>
      </c>
      <c r="F55" s="13">
        <f t="shared" si="2"/>
        <v>0</v>
      </c>
      <c r="G55" s="10"/>
      <c r="H55" s="5"/>
    </row>
    <row r="56" spans="1:8" x14ac:dyDescent="0.2">
      <c r="A56" s="8">
        <v>42173</v>
      </c>
      <c r="B56" s="9" t="str">
        <f t="shared" si="0"/>
        <v>Thu</v>
      </c>
      <c r="C56" s="5">
        <v>450</v>
      </c>
      <c r="D56" s="5">
        <v>30</v>
      </c>
      <c r="E56" s="5">
        <f t="shared" si="1"/>
        <v>480</v>
      </c>
      <c r="F56" s="13">
        <f t="shared" si="2"/>
        <v>0</v>
      </c>
      <c r="G56" s="10"/>
      <c r="H56" s="5"/>
    </row>
    <row r="57" spans="1:8" x14ac:dyDescent="0.2">
      <c r="A57" s="8">
        <v>42174</v>
      </c>
      <c r="B57" s="9" t="str">
        <f t="shared" si="0"/>
        <v>Fri</v>
      </c>
      <c r="C57" s="5">
        <v>450</v>
      </c>
      <c r="D57" s="5">
        <v>30</v>
      </c>
      <c r="E57" s="5">
        <f t="shared" si="1"/>
        <v>480</v>
      </c>
      <c r="F57" s="13">
        <f t="shared" si="2"/>
        <v>0</v>
      </c>
      <c r="G57" s="10"/>
      <c r="H57" s="5"/>
    </row>
    <row r="58" spans="1:8" x14ac:dyDescent="0.2">
      <c r="A58" s="8">
        <v>42175</v>
      </c>
      <c r="B58" s="9" t="str">
        <f t="shared" si="0"/>
        <v>Sat</v>
      </c>
      <c r="C58" s="5">
        <v>450</v>
      </c>
      <c r="D58" s="5">
        <v>30</v>
      </c>
      <c r="E58" s="5">
        <f t="shared" si="1"/>
        <v>480</v>
      </c>
      <c r="F58" s="13">
        <f t="shared" si="2"/>
        <v>0</v>
      </c>
      <c r="G58" s="10"/>
      <c r="H58" s="5"/>
    </row>
    <row r="59" spans="1:8" x14ac:dyDescent="0.2">
      <c r="A59" s="8">
        <v>42176</v>
      </c>
      <c r="B59" s="9" t="str">
        <f t="shared" si="0"/>
        <v>Sun</v>
      </c>
      <c r="C59" s="5">
        <v>450</v>
      </c>
      <c r="D59" s="5">
        <v>30</v>
      </c>
      <c r="E59" s="5">
        <f t="shared" si="1"/>
        <v>480</v>
      </c>
      <c r="F59" s="13">
        <f t="shared" si="2"/>
        <v>0</v>
      </c>
      <c r="G59" s="10"/>
      <c r="H59" s="5"/>
    </row>
    <row r="60" spans="1:8" x14ac:dyDescent="0.2">
      <c r="A60" s="8">
        <v>42177</v>
      </c>
      <c r="B60" s="9" t="str">
        <f t="shared" si="0"/>
        <v>Mon</v>
      </c>
      <c r="C60" s="5">
        <v>450</v>
      </c>
      <c r="D60" s="5">
        <v>30</v>
      </c>
      <c r="E60" s="5">
        <f t="shared" si="1"/>
        <v>480</v>
      </c>
      <c r="F60" s="13">
        <f t="shared" si="2"/>
        <v>0</v>
      </c>
      <c r="G60" s="10"/>
      <c r="H60" s="5"/>
    </row>
    <row r="61" spans="1:8" x14ac:dyDescent="0.2">
      <c r="A61" s="8">
        <v>42178</v>
      </c>
      <c r="B61" s="9" t="str">
        <f t="shared" si="0"/>
        <v>Tue</v>
      </c>
      <c r="C61" s="5">
        <v>450</v>
      </c>
      <c r="D61" s="5">
        <v>30</v>
      </c>
      <c r="E61" s="5">
        <f t="shared" si="1"/>
        <v>480</v>
      </c>
      <c r="F61" s="13">
        <f t="shared" si="2"/>
        <v>0</v>
      </c>
      <c r="G61" s="10"/>
      <c r="H61" s="5"/>
    </row>
    <row r="62" spans="1:8" x14ac:dyDescent="0.2">
      <c r="A62" s="8">
        <v>42179</v>
      </c>
      <c r="B62" s="9" t="str">
        <f t="shared" si="0"/>
        <v>Wed</v>
      </c>
      <c r="C62" s="5">
        <v>450</v>
      </c>
      <c r="D62" s="5">
        <v>30</v>
      </c>
      <c r="E62" s="5">
        <f t="shared" si="1"/>
        <v>480</v>
      </c>
      <c r="F62" s="13">
        <f t="shared" si="2"/>
        <v>0</v>
      </c>
      <c r="G62" s="10"/>
      <c r="H62" s="5"/>
    </row>
    <row r="63" spans="1:8" x14ac:dyDescent="0.2">
      <c r="A63" s="8">
        <v>42180</v>
      </c>
      <c r="B63" s="9" t="str">
        <f t="shared" si="0"/>
        <v>Thu</v>
      </c>
      <c r="C63" s="5">
        <v>450</v>
      </c>
      <c r="D63" s="5">
        <v>30</v>
      </c>
      <c r="E63" s="5">
        <f t="shared" si="1"/>
        <v>480</v>
      </c>
      <c r="F63" s="13">
        <f t="shared" si="2"/>
        <v>0</v>
      </c>
      <c r="G63" s="10"/>
      <c r="H63" s="5"/>
    </row>
    <row r="64" spans="1:8" x14ac:dyDescent="0.2">
      <c r="A64" s="8">
        <v>42181</v>
      </c>
      <c r="B64" s="9" t="str">
        <f t="shared" si="0"/>
        <v>Fri</v>
      </c>
      <c r="C64" s="5">
        <v>450</v>
      </c>
      <c r="D64" s="5">
        <v>30</v>
      </c>
      <c r="E64" s="5">
        <f t="shared" si="1"/>
        <v>480</v>
      </c>
      <c r="F64" s="13">
        <f t="shared" si="2"/>
        <v>0</v>
      </c>
      <c r="G64" s="10"/>
      <c r="H64" s="5"/>
    </row>
    <row r="65" spans="1:8" x14ac:dyDescent="0.2">
      <c r="A65" s="8">
        <v>42182</v>
      </c>
      <c r="B65" s="9" t="str">
        <f t="shared" si="0"/>
        <v>Sat</v>
      </c>
      <c r="C65" s="5">
        <v>450</v>
      </c>
      <c r="D65" s="5">
        <v>30</v>
      </c>
      <c r="E65" s="5">
        <f t="shared" si="1"/>
        <v>480</v>
      </c>
      <c r="F65" s="13">
        <f t="shared" si="2"/>
        <v>0</v>
      </c>
      <c r="G65" s="10"/>
      <c r="H65" s="5"/>
    </row>
    <row r="66" spans="1:8" x14ac:dyDescent="0.2">
      <c r="A66" s="8">
        <v>42183</v>
      </c>
      <c r="B66" s="9" t="str">
        <f t="shared" si="0"/>
        <v>Sun</v>
      </c>
      <c r="C66" s="5">
        <v>450</v>
      </c>
      <c r="D66" s="5">
        <v>30</v>
      </c>
      <c r="E66" s="5">
        <f t="shared" si="1"/>
        <v>480</v>
      </c>
      <c r="F66" s="13">
        <f t="shared" si="2"/>
        <v>0</v>
      </c>
      <c r="G66" s="10"/>
      <c r="H66" s="5"/>
    </row>
    <row r="67" spans="1:8" x14ac:dyDescent="0.2">
      <c r="A67" s="8">
        <v>42184</v>
      </c>
      <c r="B67" s="9" t="str">
        <f t="shared" ref="B67:B97" si="3">TEXT(A67,"ddd")</f>
        <v>Mon</v>
      </c>
      <c r="C67" s="5">
        <v>450</v>
      </c>
      <c r="D67" s="5">
        <v>30</v>
      </c>
      <c r="E67" s="5">
        <f t="shared" si="1"/>
        <v>480</v>
      </c>
      <c r="F67" s="13">
        <f t="shared" si="2"/>
        <v>0</v>
      </c>
      <c r="G67" s="10"/>
      <c r="H67" s="5"/>
    </row>
    <row r="68" spans="1:8" x14ac:dyDescent="0.2">
      <c r="A68" s="8">
        <v>42185</v>
      </c>
      <c r="B68" s="9" t="str">
        <f t="shared" si="3"/>
        <v>Tue</v>
      </c>
      <c r="C68" s="5">
        <v>450</v>
      </c>
      <c r="D68" s="5">
        <v>30</v>
      </c>
      <c r="E68" s="5">
        <f t="shared" ref="E68:E97" si="4">D68+C68</f>
        <v>480</v>
      </c>
      <c r="F68" s="13">
        <f t="shared" ref="F68:F97" si="5">IF(E68&gt;K$2,J$2*(E68-K$2)^L$2,0)</f>
        <v>0</v>
      </c>
      <c r="G68" s="10"/>
      <c r="H68" s="5"/>
    </row>
    <row r="69" spans="1:8" x14ac:dyDescent="0.2">
      <c r="A69" s="8">
        <v>42186</v>
      </c>
      <c r="B69" s="9" t="str">
        <f t="shared" si="3"/>
        <v>Wed</v>
      </c>
      <c r="C69" s="5">
        <v>450</v>
      </c>
      <c r="D69" s="5">
        <v>30</v>
      </c>
      <c r="E69" s="5">
        <f t="shared" si="4"/>
        <v>480</v>
      </c>
      <c r="F69" s="13">
        <f t="shared" si="5"/>
        <v>0</v>
      </c>
      <c r="G69" s="10"/>
      <c r="H69" s="5"/>
    </row>
    <row r="70" spans="1:8" x14ac:dyDescent="0.2">
      <c r="A70" s="8">
        <v>42187</v>
      </c>
      <c r="B70" s="9" t="str">
        <f t="shared" si="3"/>
        <v>Thu</v>
      </c>
      <c r="C70" s="5">
        <v>450</v>
      </c>
      <c r="D70" s="5">
        <v>30</v>
      </c>
      <c r="E70" s="5">
        <f t="shared" si="4"/>
        <v>480</v>
      </c>
      <c r="F70" s="13">
        <f t="shared" si="5"/>
        <v>0</v>
      </c>
      <c r="G70" s="10"/>
      <c r="H70" s="5"/>
    </row>
    <row r="71" spans="1:8" x14ac:dyDescent="0.2">
      <c r="A71" s="8">
        <v>42188</v>
      </c>
      <c r="B71" s="9" t="str">
        <f t="shared" si="3"/>
        <v>Fri</v>
      </c>
      <c r="C71" s="5">
        <v>450</v>
      </c>
      <c r="D71" s="5">
        <v>30</v>
      </c>
      <c r="E71" s="5">
        <f t="shared" si="4"/>
        <v>480</v>
      </c>
      <c r="F71" s="13">
        <f t="shared" si="5"/>
        <v>0</v>
      </c>
      <c r="G71" s="10"/>
      <c r="H71" s="5"/>
    </row>
    <row r="72" spans="1:8" x14ac:dyDescent="0.2">
      <c r="A72" s="8">
        <v>42189</v>
      </c>
      <c r="B72" s="9" t="str">
        <f t="shared" si="3"/>
        <v>Sat</v>
      </c>
      <c r="C72" s="5">
        <v>450</v>
      </c>
      <c r="D72" s="5">
        <v>30</v>
      </c>
      <c r="E72" s="5">
        <f t="shared" si="4"/>
        <v>480</v>
      </c>
      <c r="F72" s="13">
        <f t="shared" si="5"/>
        <v>0</v>
      </c>
      <c r="G72" s="10"/>
      <c r="H72" s="5"/>
    </row>
    <row r="73" spans="1:8" x14ac:dyDescent="0.2">
      <c r="A73" s="8">
        <v>42190</v>
      </c>
      <c r="B73" s="9" t="str">
        <f t="shared" si="3"/>
        <v>Sun</v>
      </c>
      <c r="C73" s="5">
        <v>450</v>
      </c>
      <c r="D73" s="5">
        <v>30</v>
      </c>
      <c r="E73" s="5">
        <f t="shared" si="4"/>
        <v>480</v>
      </c>
      <c r="F73" s="13">
        <f t="shared" si="5"/>
        <v>0</v>
      </c>
      <c r="G73" s="10"/>
      <c r="H73" s="5"/>
    </row>
    <row r="74" spans="1:8" x14ac:dyDescent="0.2">
      <c r="A74" s="8">
        <v>42191</v>
      </c>
      <c r="B74" s="9" t="str">
        <f t="shared" si="3"/>
        <v>Mon</v>
      </c>
      <c r="C74" s="5">
        <v>450</v>
      </c>
      <c r="D74" s="5">
        <v>30</v>
      </c>
      <c r="E74" s="5">
        <f t="shared" si="4"/>
        <v>480</v>
      </c>
      <c r="F74" s="13">
        <f t="shared" si="5"/>
        <v>0</v>
      </c>
      <c r="G74" s="10"/>
      <c r="H74" s="5"/>
    </row>
    <row r="75" spans="1:8" x14ac:dyDescent="0.2">
      <c r="A75" s="8">
        <v>42192</v>
      </c>
      <c r="B75" s="9" t="str">
        <f t="shared" si="3"/>
        <v>Tue</v>
      </c>
      <c r="C75" s="5">
        <v>450</v>
      </c>
      <c r="D75" s="5">
        <v>30</v>
      </c>
      <c r="E75" s="5">
        <f t="shared" si="4"/>
        <v>480</v>
      </c>
      <c r="F75" s="13">
        <f t="shared" si="5"/>
        <v>0</v>
      </c>
      <c r="G75" s="10"/>
      <c r="H75" s="5"/>
    </row>
    <row r="76" spans="1:8" x14ac:dyDescent="0.2">
      <c r="A76" s="8">
        <v>42193</v>
      </c>
      <c r="B76" s="9" t="str">
        <f t="shared" si="3"/>
        <v>Wed</v>
      </c>
      <c r="C76" s="5">
        <v>450</v>
      </c>
      <c r="D76" s="5">
        <v>30</v>
      </c>
      <c r="E76" s="5">
        <f t="shared" si="4"/>
        <v>480</v>
      </c>
      <c r="F76" s="13">
        <f t="shared" si="5"/>
        <v>0</v>
      </c>
      <c r="G76" s="10"/>
      <c r="H76" s="5"/>
    </row>
    <row r="77" spans="1:8" x14ac:dyDescent="0.2">
      <c r="A77" s="8">
        <v>42194</v>
      </c>
      <c r="B77" s="9" t="str">
        <f t="shared" si="3"/>
        <v>Thu</v>
      </c>
      <c r="C77" s="5">
        <v>450</v>
      </c>
      <c r="D77" s="5">
        <v>30</v>
      </c>
      <c r="E77" s="5">
        <f t="shared" si="4"/>
        <v>480</v>
      </c>
      <c r="F77" s="13">
        <f t="shared" si="5"/>
        <v>0</v>
      </c>
      <c r="G77" s="10"/>
      <c r="H77" s="5"/>
    </row>
    <row r="78" spans="1:8" x14ac:dyDescent="0.2">
      <c r="A78" s="8">
        <v>42195</v>
      </c>
      <c r="B78" s="9" t="str">
        <f t="shared" si="3"/>
        <v>Fri</v>
      </c>
      <c r="C78" s="5">
        <v>450</v>
      </c>
      <c r="D78" s="5">
        <v>30</v>
      </c>
      <c r="E78" s="5">
        <f t="shared" si="4"/>
        <v>480</v>
      </c>
      <c r="F78" s="13">
        <f t="shared" si="5"/>
        <v>0</v>
      </c>
      <c r="G78" s="10"/>
      <c r="H78" s="5"/>
    </row>
    <row r="79" spans="1:8" x14ac:dyDescent="0.2">
      <c r="A79" s="8">
        <v>42196</v>
      </c>
      <c r="B79" s="9" t="str">
        <f t="shared" si="3"/>
        <v>Sat</v>
      </c>
      <c r="C79" s="5">
        <v>450</v>
      </c>
      <c r="D79" s="5">
        <v>30</v>
      </c>
      <c r="E79" s="5">
        <f t="shared" si="4"/>
        <v>480</v>
      </c>
      <c r="F79" s="13">
        <f t="shared" si="5"/>
        <v>0</v>
      </c>
      <c r="G79" s="10"/>
      <c r="H79" s="5"/>
    </row>
    <row r="80" spans="1:8" x14ac:dyDescent="0.2">
      <c r="A80" s="8">
        <v>42197</v>
      </c>
      <c r="B80" s="9" t="str">
        <f t="shared" si="3"/>
        <v>Sun</v>
      </c>
      <c r="C80" s="5">
        <v>450</v>
      </c>
      <c r="D80" s="5">
        <v>30</v>
      </c>
      <c r="E80" s="5">
        <f t="shared" si="4"/>
        <v>480</v>
      </c>
      <c r="F80" s="13">
        <f t="shared" si="5"/>
        <v>0</v>
      </c>
      <c r="G80" s="10"/>
      <c r="H80" s="5"/>
    </row>
    <row r="81" spans="1:8" x14ac:dyDescent="0.2">
      <c r="A81" s="8">
        <v>42198</v>
      </c>
      <c r="B81" s="9" t="str">
        <f t="shared" si="3"/>
        <v>Mon</v>
      </c>
      <c r="C81" s="5">
        <v>450</v>
      </c>
      <c r="D81" s="5">
        <v>30</v>
      </c>
      <c r="E81" s="5">
        <f t="shared" si="4"/>
        <v>480</v>
      </c>
      <c r="F81" s="13">
        <f t="shared" si="5"/>
        <v>0</v>
      </c>
      <c r="G81" s="10"/>
      <c r="H81" s="5"/>
    </row>
    <row r="82" spans="1:8" x14ac:dyDescent="0.2">
      <c r="A82" s="8">
        <v>42199</v>
      </c>
      <c r="B82" s="9" t="str">
        <f t="shared" si="3"/>
        <v>Tue</v>
      </c>
      <c r="C82" s="5">
        <v>450</v>
      </c>
      <c r="D82" s="5">
        <v>30</v>
      </c>
      <c r="E82" s="5">
        <f t="shared" si="4"/>
        <v>480</v>
      </c>
      <c r="F82" s="13">
        <f t="shared" si="5"/>
        <v>0</v>
      </c>
      <c r="G82" s="10"/>
      <c r="H82" s="5"/>
    </row>
    <row r="83" spans="1:8" x14ac:dyDescent="0.2">
      <c r="A83" s="8">
        <v>42200</v>
      </c>
      <c r="B83" s="9" t="str">
        <f t="shared" si="3"/>
        <v>Wed</v>
      </c>
      <c r="C83" s="5">
        <v>450</v>
      </c>
      <c r="D83" s="5">
        <v>30</v>
      </c>
      <c r="E83" s="5">
        <f t="shared" si="4"/>
        <v>480</v>
      </c>
      <c r="F83" s="13">
        <f t="shared" si="5"/>
        <v>0</v>
      </c>
      <c r="G83" s="10"/>
      <c r="H83" s="5"/>
    </row>
    <row r="84" spans="1:8" x14ac:dyDescent="0.2">
      <c r="A84" s="8">
        <v>42201</v>
      </c>
      <c r="B84" s="9" t="str">
        <f t="shared" si="3"/>
        <v>Thu</v>
      </c>
      <c r="C84" s="5">
        <v>450</v>
      </c>
      <c r="D84" s="5">
        <v>30</v>
      </c>
      <c r="E84" s="5">
        <f t="shared" si="4"/>
        <v>480</v>
      </c>
      <c r="F84" s="13">
        <f t="shared" si="5"/>
        <v>0</v>
      </c>
      <c r="G84" s="10"/>
      <c r="H84" s="5"/>
    </row>
    <row r="85" spans="1:8" x14ac:dyDescent="0.2">
      <c r="A85" s="8">
        <v>42202</v>
      </c>
      <c r="B85" s="9" t="str">
        <f t="shared" si="3"/>
        <v>Fri</v>
      </c>
      <c r="C85" s="5">
        <v>450</v>
      </c>
      <c r="D85" s="5">
        <v>30</v>
      </c>
      <c r="E85" s="5">
        <f t="shared" si="4"/>
        <v>480</v>
      </c>
      <c r="F85" s="13">
        <f t="shared" si="5"/>
        <v>0</v>
      </c>
      <c r="G85" s="10"/>
      <c r="H85" s="5"/>
    </row>
    <row r="86" spans="1:8" x14ac:dyDescent="0.2">
      <c r="A86" s="8">
        <v>42203</v>
      </c>
      <c r="B86" s="9" t="str">
        <f t="shared" si="3"/>
        <v>Sat</v>
      </c>
      <c r="C86" s="5">
        <v>450</v>
      </c>
      <c r="D86" s="5">
        <v>30</v>
      </c>
      <c r="E86" s="5">
        <f t="shared" si="4"/>
        <v>480</v>
      </c>
      <c r="F86" s="13">
        <f t="shared" si="5"/>
        <v>0</v>
      </c>
      <c r="G86" s="10"/>
      <c r="H86" s="5"/>
    </row>
    <row r="87" spans="1:8" x14ac:dyDescent="0.2">
      <c r="A87" s="8">
        <v>42204</v>
      </c>
      <c r="B87" s="9" t="str">
        <f t="shared" si="3"/>
        <v>Sun</v>
      </c>
      <c r="C87" s="5">
        <v>450</v>
      </c>
      <c r="D87" s="5">
        <v>30</v>
      </c>
      <c r="E87" s="5">
        <f t="shared" si="4"/>
        <v>480</v>
      </c>
      <c r="F87" s="13">
        <f t="shared" si="5"/>
        <v>0</v>
      </c>
      <c r="G87" s="10"/>
      <c r="H87" s="5"/>
    </row>
    <row r="88" spans="1:8" x14ac:dyDescent="0.2">
      <c r="A88" s="8">
        <v>42205</v>
      </c>
      <c r="B88" s="9" t="str">
        <f t="shared" si="3"/>
        <v>Mon</v>
      </c>
      <c r="C88" s="5">
        <v>450</v>
      </c>
      <c r="D88" s="5">
        <v>30</v>
      </c>
      <c r="E88" s="5">
        <f t="shared" si="4"/>
        <v>480</v>
      </c>
      <c r="F88" s="13">
        <f t="shared" si="5"/>
        <v>0</v>
      </c>
      <c r="G88" s="10"/>
      <c r="H88" s="5"/>
    </row>
    <row r="89" spans="1:8" x14ac:dyDescent="0.2">
      <c r="A89" s="8">
        <v>42206</v>
      </c>
      <c r="B89" s="9" t="str">
        <f t="shared" si="3"/>
        <v>Tue</v>
      </c>
      <c r="C89" s="5">
        <v>450</v>
      </c>
      <c r="D89" s="5">
        <v>30</v>
      </c>
      <c r="E89" s="5">
        <f t="shared" si="4"/>
        <v>480</v>
      </c>
      <c r="F89" s="13">
        <f t="shared" si="5"/>
        <v>0</v>
      </c>
      <c r="G89" s="10"/>
      <c r="H89" s="5"/>
    </row>
    <row r="90" spans="1:8" x14ac:dyDescent="0.2">
      <c r="A90" s="8">
        <v>42207</v>
      </c>
      <c r="B90" s="9" t="str">
        <f t="shared" si="3"/>
        <v>Wed</v>
      </c>
      <c r="C90" s="5">
        <v>450</v>
      </c>
      <c r="D90" s="5">
        <v>30</v>
      </c>
      <c r="E90" s="5">
        <f t="shared" si="4"/>
        <v>480</v>
      </c>
      <c r="F90" s="13">
        <f t="shared" si="5"/>
        <v>0</v>
      </c>
      <c r="G90" s="10"/>
      <c r="H90" s="5"/>
    </row>
    <row r="91" spans="1:8" x14ac:dyDescent="0.2">
      <c r="A91" s="8">
        <v>42208</v>
      </c>
      <c r="B91" s="9" t="str">
        <f t="shared" si="3"/>
        <v>Thu</v>
      </c>
      <c r="C91" s="5">
        <v>450</v>
      </c>
      <c r="D91" s="5">
        <v>30</v>
      </c>
      <c r="E91" s="5">
        <f t="shared" si="4"/>
        <v>480</v>
      </c>
      <c r="F91" s="13">
        <f t="shared" si="5"/>
        <v>0</v>
      </c>
      <c r="G91" s="10"/>
      <c r="H91" s="5"/>
    </row>
    <row r="92" spans="1:8" x14ac:dyDescent="0.2">
      <c r="A92" s="8">
        <v>42209</v>
      </c>
      <c r="B92" s="9" t="str">
        <f t="shared" si="3"/>
        <v>Fri</v>
      </c>
      <c r="C92" s="5">
        <v>450</v>
      </c>
      <c r="D92" s="5">
        <v>30</v>
      </c>
      <c r="E92" s="5">
        <f t="shared" si="4"/>
        <v>480</v>
      </c>
      <c r="F92" s="13">
        <f t="shared" si="5"/>
        <v>0</v>
      </c>
      <c r="G92" s="10"/>
      <c r="H92" s="5"/>
    </row>
    <row r="93" spans="1:8" x14ac:dyDescent="0.2">
      <c r="A93" s="8">
        <v>42210</v>
      </c>
      <c r="B93" s="9" t="str">
        <f t="shared" si="3"/>
        <v>Sat</v>
      </c>
      <c r="C93" s="5">
        <v>450</v>
      </c>
      <c r="D93" s="5">
        <v>30</v>
      </c>
      <c r="E93" s="5">
        <f t="shared" si="4"/>
        <v>480</v>
      </c>
      <c r="F93" s="13">
        <f t="shared" si="5"/>
        <v>0</v>
      </c>
      <c r="G93" s="10"/>
      <c r="H93" s="5"/>
    </row>
    <row r="94" spans="1:8" x14ac:dyDescent="0.2">
      <c r="A94" s="8">
        <v>42211</v>
      </c>
      <c r="B94" s="9" t="str">
        <f t="shared" si="3"/>
        <v>Sun</v>
      </c>
      <c r="C94" s="5">
        <v>450</v>
      </c>
      <c r="D94" s="5">
        <v>30</v>
      </c>
      <c r="E94" s="5">
        <f t="shared" si="4"/>
        <v>480</v>
      </c>
      <c r="F94" s="13">
        <f t="shared" si="5"/>
        <v>0</v>
      </c>
      <c r="G94" s="10"/>
      <c r="H94" s="5"/>
    </row>
    <row r="95" spans="1:8" x14ac:dyDescent="0.2">
      <c r="A95" s="8">
        <v>42212</v>
      </c>
      <c r="B95" s="9" t="str">
        <f t="shared" si="3"/>
        <v>Mon</v>
      </c>
      <c r="C95" s="5">
        <v>450</v>
      </c>
      <c r="D95" s="5">
        <v>30</v>
      </c>
      <c r="E95" s="5">
        <f t="shared" si="4"/>
        <v>480</v>
      </c>
      <c r="F95" s="13">
        <f t="shared" si="5"/>
        <v>0</v>
      </c>
      <c r="G95" s="10"/>
      <c r="H95" s="5"/>
    </row>
    <row r="96" spans="1:8" x14ac:dyDescent="0.2">
      <c r="A96" s="8">
        <v>42213</v>
      </c>
      <c r="B96" s="9" t="str">
        <f t="shared" si="3"/>
        <v>Tue</v>
      </c>
      <c r="C96" s="5">
        <v>450</v>
      </c>
      <c r="D96" s="5">
        <v>30</v>
      </c>
      <c r="E96" s="5">
        <f t="shared" si="4"/>
        <v>480</v>
      </c>
      <c r="F96" s="13">
        <f t="shared" si="5"/>
        <v>0</v>
      </c>
      <c r="G96" s="10"/>
      <c r="H96" s="5"/>
    </row>
    <row r="97" spans="1:8" x14ac:dyDescent="0.2">
      <c r="A97" s="8">
        <v>42214</v>
      </c>
      <c r="B97" s="9" t="str">
        <f t="shared" si="3"/>
        <v>Wed</v>
      </c>
      <c r="C97" s="5">
        <v>450</v>
      </c>
      <c r="D97" s="5">
        <v>30</v>
      </c>
      <c r="E97" s="5">
        <f t="shared" si="4"/>
        <v>480</v>
      </c>
      <c r="F97" s="13">
        <f t="shared" si="5"/>
        <v>0</v>
      </c>
      <c r="G97" s="10"/>
      <c r="H97" s="5"/>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0"/>
  <sheetViews>
    <sheetView tabSelected="1" workbookViewId="0">
      <selection activeCell="C12" sqref="C12"/>
    </sheetView>
  </sheetViews>
  <sheetFormatPr defaultRowHeight="12.75" x14ac:dyDescent="0.2"/>
  <sheetData>
    <row r="2" spans="1:5" x14ac:dyDescent="0.2">
      <c r="B2" t="s">
        <v>50</v>
      </c>
    </row>
    <row r="3" spans="1:5" x14ac:dyDescent="0.2">
      <c r="B3" t="s">
        <v>49</v>
      </c>
    </row>
    <row r="4" spans="1:5" x14ac:dyDescent="0.2">
      <c r="B4" t="s">
        <v>56</v>
      </c>
      <c r="C4" t="s">
        <v>57</v>
      </c>
      <c r="D4" t="s">
        <v>58</v>
      </c>
    </row>
    <row r="5" spans="1:5" x14ac:dyDescent="0.2">
      <c r="A5" t="s">
        <v>55</v>
      </c>
      <c r="B5" s="7">
        <f>'crit-dry'!L19</f>
        <v>1400</v>
      </c>
      <c r="C5" s="7">
        <f>'crit-dry'!J$20</f>
        <v>900</v>
      </c>
      <c r="D5" s="7">
        <f>'crit-dry'!H$20</f>
        <v>500</v>
      </c>
      <c r="E5" s="7"/>
    </row>
    <row r="6" spans="1:5" x14ac:dyDescent="0.2">
      <c r="A6" t="s">
        <v>54</v>
      </c>
      <c r="B6" s="7">
        <f>dry!L$19</f>
        <v>1700</v>
      </c>
      <c r="C6" s="7">
        <f>dry!J$20</f>
        <v>1000</v>
      </c>
      <c r="D6" s="7">
        <f>dry!H$20</f>
        <v>700</v>
      </c>
      <c r="E6" s="7"/>
    </row>
    <row r="7" spans="1:5" x14ac:dyDescent="0.2">
      <c r="A7" t="s">
        <v>53</v>
      </c>
      <c r="B7" s="7">
        <f>normal!L$19</f>
        <v>2300</v>
      </c>
      <c r="C7" s="7">
        <f>normal!J$20</f>
        <v>1300</v>
      </c>
      <c r="D7" s="7">
        <f>normal!H$20</f>
        <v>1000</v>
      </c>
      <c r="E7" s="7"/>
    </row>
    <row r="8" spans="1:5" x14ac:dyDescent="0.2">
      <c r="A8" t="s">
        <v>52</v>
      </c>
      <c r="B8" s="7">
        <f>wet!L$19</f>
        <v>3100</v>
      </c>
      <c r="C8" s="7">
        <f>wet!J$20</f>
        <v>1500</v>
      </c>
      <c r="D8">
        <f>wet!H$20</f>
        <v>1600</v>
      </c>
      <c r="E8" s="7"/>
    </row>
    <row r="9" spans="1:5" x14ac:dyDescent="0.2">
      <c r="B9" s="7"/>
      <c r="C9" s="7"/>
      <c r="D9" s="7"/>
      <c r="E9" s="7"/>
    </row>
    <row r="10" spans="1:5" x14ac:dyDescent="0.2">
      <c r="B10" s="7"/>
      <c r="C10" s="7"/>
      <c r="D10" s="7"/>
      <c r="E10" s="7"/>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10"/>
  <sheetViews>
    <sheetView workbookViewId="0">
      <selection activeCell="A19" sqref="A19"/>
    </sheetView>
  </sheetViews>
  <sheetFormatPr defaultRowHeight="12.75" x14ac:dyDescent="0.2"/>
  <sheetData>
    <row r="3" spans="1:4" x14ac:dyDescent="0.2">
      <c r="B3" t="s">
        <v>51</v>
      </c>
    </row>
    <row r="4" spans="1:4" x14ac:dyDescent="0.2">
      <c r="B4" t="s">
        <v>56</v>
      </c>
      <c r="C4" t="s">
        <v>57</v>
      </c>
      <c r="D4" t="s">
        <v>58</v>
      </c>
    </row>
    <row r="5" spans="1:4" x14ac:dyDescent="0.2">
      <c r="A5" t="s">
        <v>55</v>
      </c>
      <c r="B5" s="7">
        <f>'crit-dry'!L$24</f>
        <v>1600</v>
      </c>
      <c r="C5">
        <f>'crit-dry'!J$25</f>
        <v>1100</v>
      </c>
      <c r="D5">
        <f>'crit-dry'!H$25</f>
        <v>500</v>
      </c>
    </row>
    <row r="6" spans="1:4" x14ac:dyDescent="0.2">
      <c r="A6" t="s">
        <v>54</v>
      </c>
      <c r="B6" s="7">
        <f>dry!L$24</f>
        <v>2000</v>
      </c>
      <c r="C6">
        <f>dry!J$25</f>
        <v>1300</v>
      </c>
      <c r="D6">
        <f>dry!H$25</f>
        <v>700</v>
      </c>
    </row>
    <row r="7" spans="1:4" x14ac:dyDescent="0.2">
      <c r="A7" t="s">
        <v>53</v>
      </c>
      <c r="B7" s="7">
        <f>normal!L$24</f>
        <v>3000</v>
      </c>
      <c r="C7">
        <f>normal!J$25</f>
        <v>2000</v>
      </c>
      <c r="D7">
        <f>normal!H$25</f>
        <v>1000</v>
      </c>
    </row>
    <row r="8" spans="1:4" x14ac:dyDescent="0.2">
      <c r="A8" t="s">
        <v>52</v>
      </c>
      <c r="B8" s="7">
        <f>wet!L$24</f>
        <v>4300</v>
      </c>
      <c r="C8">
        <f>wet!J$25</f>
        <v>2700</v>
      </c>
      <c r="D8">
        <f>wet!H$25</f>
        <v>1600</v>
      </c>
    </row>
    <row r="9" spans="1:4" x14ac:dyDescent="0.2">
      <c r="B9" s="7"/>
    </row>
    <row r="10" spans="1:4" x14ac:dyDescent="0.2">
      <c r="B10" s="7"/>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calcs</vt:lpstr>
      <vt:lpstr>wet</vt:lpstr>
      <vt:lpstr>normal</vt:lpstr>
      <vt:lpstr>dry</vt:lpstr>
      <vt:lpstr>crit-dry</vt:lpstr>
      <vt:lpstr>standard_rec</vt:lpstr>
      <vt:lpstr>gobig</vt:lpstr>
    </vt:vector>
  </TitlesOfParts>
  <Company>Mid Pacific Region, Bureau of Reclamation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akrause</dc:creator>
  <cp:lastModifiedBy>Stewart, Robert Lynn</cp:lastModifiedBy>
  <cp:lastPrinted>2014-06-19T16:47:06Z</cp:lastPrinted>
  <dcterms:created xsi:type="dcterms:W3CDTF">2002-10-25T16:24:50Z</dcterms:created>
  <dcterms:modified xsi:type="dcterms:W3CDTF">2015-02-18T17:33:46Z</dcterms:modified>
</cp:coreProperties>
</file>